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5. 211201 СМР Филиал (30 млн)\В УКСиИ\Приложения к ТЗ\"/>
    </mc:Choice>
  </mc:AlternateContent>
  <bookViews>
    <workbookView xWindow="0" yWindow="0" windowWidth="21990" windowHeight="9285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Протокол!$A$1:$G$107</definedName>
  </definedNames>
  <calcPr calcId="162913"/>
</workbook>
</file>

<file path=xl/calcChain.xml><?xml version="1.0" encoding="utf-8"?>
<calcChain xmlns="http://schemas.openxmlformats.org/spreadsheetml/2006/main">
  <c r="E107" i="2" l="1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F107" i="2" l="1"/>
</calcChain>
</file>

<file path=xl/sharedStrings.xml><?xml version="1.0" encoding="utf-8"?>
<sst xmlns="http://schemas.openxmlformats.org/spreadsheetml/2006/main" count="966" uniqueCount="229">
  <si>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</si>
  <si>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</si>
  <si>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</si>
  <si>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</si>
  <si>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</si>
  <si>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</si>
  <si>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</si>
  <si>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</si>
  <si>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</si>
  <si>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</si>
  <si>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</si>
  <si>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</si>
  <si>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</si>
  <si>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</si>
  <si>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</si>
  <si>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</si>
  <si>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</si>
  <si>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</si>
  <si>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</si>
  <si>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</si>
  <si>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</si>
  <si>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</si>
  <si>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</si>
  <si>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</si>
  <si>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</si>
  <si>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</si>
  <si>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</si>
  <si>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</si>
  <si>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</si>
  <si>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</si>
  <si>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</si>
  <si>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</si>
  <si>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</si>
  <si>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</si>
  <si>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</si>
  <si>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</si>
  <si>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</si>
  <si>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</si>
  <si>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</si>
  <si>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</si>
  <si>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</si>
  <si>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</si>
  <si>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</si>
  <si>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</si>
  <si>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</si>
  <si>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</si>
  <si>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</si>
  <si>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</si>
  <si>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</si>
  <si>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</si>
  <si>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</si>
  <si>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</si>
  <si>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</si>
  <si>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</si>
  <si>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</si>
  <si>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</si>
  <si>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</si>
  <si>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</si>
  <si>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</si>
  <si>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</si>
  <si>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</si>
  <si>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</si>
  <si>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</si>
  <si>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</si>
  <si>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</si>
  <si>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</si>
  <si>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</si>
  <si>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</si>
  <si>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</si>
  <si>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</si>
  <si>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</si>
  <si>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</si>
  <si>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</si>
  <si>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</si>
  <si>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</si>
  <si>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</si>
  <si>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</si>
  <si>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</si>
  <si>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</si>
  <si>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</si>
  <si>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</si>
  <si>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</si>
  <si>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</si>
  <si>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</si>
  <si>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</si>
  <si>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</si>
  <si>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</si>
  <si>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</si>
  <si>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</si>
  <si>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</si>
  <si>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</si>
  <si>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</si>
  <si>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</si>
  <si>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</si>
  <si>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</si>
  <si>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</si>
  <si>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</si>
  <si>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</si>
  <si>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</si>
  <si>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</si>
  <si>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</si>
  <si>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</si>
  <si>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</si>
  <si>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</si>
  <si>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</si>
  <si>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</si>
  <si>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</si>
  <si>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</si>
  <si>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</si>
  <si>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</si>
  <si>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</si>
  <si>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</si>
  <si>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</si>
  <si>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</si>
  <si>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</si>
  <si>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</si>
  <si>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</si>
  <si>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</si>
  <si>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</si>
  <si>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</si>
  <si>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</si>
  <si>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</si>
  <si>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</si>
  <si>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</si>
  <si>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</si>
  <si>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</si>
  <si>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</si>
  <si>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</si>
  <si>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</si>
  <si>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</si>
  <si>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</si>
  <si>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</si>
  <si>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</si>
  <si>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</si>
  <si>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</si>
  <si>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</si>
  <si>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</si>
  <si>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</si>
  <si>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</si>
  <si>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</si>
  <si>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</si>
  <si>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</si>
  <si>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</si>
  <si>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</si>
  <si>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</si>
  <si>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</si>
  <si>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</si>
  <si>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</si>
  <si>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</si>
  <si>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</si>
  <si>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</si>
  <si>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</si>
  <si>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</si>
  <si>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</si>
  <si>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</si>
  <si>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</si>
  <si>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</si>
  <si>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</si>
  <si>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</si>
  <si>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</si>
  <si>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</si>
  <si>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</si>
  <si>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</si>
  <si>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</si>
  <si>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</si>
  <si>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</si>
  <si>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</si>
  <si>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</si>
  <si>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</si>
  <si>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</si>
  <si>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</si>
  <si>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</si>
  <si>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</si>
  <si>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</si>
  <si>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</si>
  <si>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</si>
  <si>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</si>
  <si>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</si>
  <si>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</si>
  <si>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</si>
  <si>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</si>
  <si>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</si>
  <si>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</si>
  <si>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</si>
  <si>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</si>
  <si>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</si>
  <si>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</si>
  <si>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</si>
  <si>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</si>
  <si>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</si>
  <si>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</si>
  <si>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</si>
  <si>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</si>
  <si>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</si>
  <si>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</si>
  <si>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</si>
  <si>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</si>
  <si>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</si>
  <si>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</si>
  <si>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</si>
  <si>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</si>
  <si>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</si>
  <si>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</si>
  <si>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</si>
  <si>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</si>
  <si>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</si>
  <si>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</si>
  <si>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</si>
  <si>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</si>
  <si>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</si>
  <si>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</si>
  <si>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</si>
  <si>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</si>
  <si>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</si>
  <si>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</si>
  <si>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</si>
  <si>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</si>
  <si>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</si>
  <si>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</si>
  <si>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</si>
  <si>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</si>
  <si>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</si>
  <si>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</si>
  <si>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Суммарная стоимость единичных расценок:</t>
  </si>
  <si>
    <t>72.1</t>
  </si>
  <si>
    <t>72.2</t>
  </si>
  <si>
    <t>72.3</t>
  </si>
  <si>
    <t>72.4</t>
  </si>
  <si>
    <t>5,9 % дефлятор перевода на 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</si>
</sst>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4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4" fontId="16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horizontal="center" wrapText="1"/>
    </xf>
    <xf numFmtId="0" fontId="13" fillId="6" borderId="19" xfId="2" applyFont="1" applyFill="1" applyBorder="1" applyAlignment="1">
      <alignment horizontal="center" vertical="center" wrapText="1"/>
    </xf>
    <xf numFmtId="0" fontId="13" fillId="6" borderId="19" xfId="2" applyFont="1" applyFill="1" applyBorder="1" applyAlignment="1">
      <alignment vertical="center" wrapText="1"/>
    </xf>
    <xf numFmtId="4" fontId="12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wrapText="1"/>
    </xf>
    <xf numFmtId="49" fontId="13" fillId="6" borderId="19" xfId="2" applyNumberFormat="1" applyFont="1" applyFill="1" applyBorder="1" applyAlignment="1">
      <alignment horizontal="center" vertical="center" wrapText="1"/>
    </xf>
    <xf numFmtId="0" fontId="17" fillId="6" borderId="0" xfId="2" applyFont="1" applyFill="1" applyAlignment="1">
      <alignment wrapText="1"/>
    </xf>
    <xf numFmtId="4" fontId="12" fillId="6" borderId="0" xfId="2" applyNumberFormat="1" applyFont="1" applyFill="1" applyAlignment="1">
      <alignment horizontal="center" wrapText="1"/>
    </xf>
    <xf numFmtId="0" fontId="13" fillId="6" borderId="0" xfId="2" applyFont="1" applyFill="1" applyAlignment="1">
      <alignment horizontal="center" vertical="center" wrapText="1"/>
    </xf>
    <xf numFmtId="0" fontId="13" fillId="6" borderId="0" xfId="2" applyFont="1" applyFill="1" applyAlignment="1">
      <alignment vertical="center" wrapText="1"/>
    </xf>
    <xf numFmtId="4" fontId="12" fillId="6" borderId="0" xfId="2" applyNumberFormat="1" applyFont="1" applyFill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4" fontId="12" fillId="6" borderId="0" xfId="0" applyNumberFormat="1" applyFont="1" applyFill="1" applyAlignment="1">
      <alignment horizontal="center" wrapText="1"/>
    </xf>
    <xf numFmtId="0" fontId="2" fillId="0" borderId="21" xfId="0" applyFont="1" applyBorder="1" applyAlignment="1">
      <alignment horizontal="right" vertical="top"/>
    </xf>
    <xf numFmtId="0" fontId="7" fillId="5" borderId="21" xfId="0" applyFont="1" applyFill="1" applyBorder="1" applyAlignment="1">
      <alignment horizontal="center" vertical="top" wrapText="1"/>
    </xf>
    <xf numFmtId="0" fontId="2" fillId="5" borderId="21" xfId="0" applyFont="1" applyFill="1" applyBorder="1" applyAlignment="1">
      <alignment horizontal="center" vertical="center"/>
    </xf>
    <xf numFmtId="164" fontId="4" fillId="5" borderId="21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/>
    <xf numFmtId="4" fontId="12" fillId="6" borderId="0" xfId="0" applyNumberFormat="1" applyFont="1" applyFill="1" applyBorder="1" applyAlignment="1">
      <alignment horizontal="center" vertical="center" wrapText="1"/>
    </xf>
    <xf numFmtId="4" fontId="12" fillId="6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/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21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94" t="s">
        <v>98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95" t="s">
        <v>93</v>
      </c>
      <c r="B4" s="98" t="s">
        <v>81</v>
      </c>
      <c r="C4" s="98" t="s">
        <v>82</v>
      </c>
      <c r="D4" s="89" t="s">
        <v>96</v>
      </c>
      <c r="E4" s="90"/>
      <c r="F4" s="90"/>
      <c r="G4" s="91"/>
      <c r="H4" s="89" t="s">
        <v>97</v>
      </c>
      <c r="I4" s="90"/>
      <c r="J4" s="90"/>
      <c r="K4" s="91"/>
    </row>
    <row r="5" spans="1:16" s="11" customFormat="1" x14ac:dyDescent="0.25">
      <c r="A5" s="96"/>
      <c r="B5" s="99"/>
      <c r="C5" s="99"/>
      <c r="D5" s="12" t="s">
        <v>83</v>
      </c>
      <c r="E5" s="92" t="s">
        <v>84</v>
      </c>
      <c r="F5" s="93"/>
      <c r="G5" s="12" t="s">
        <v>88</v>
      </c>
      <c r="H5" s="12" t="s">
        <v>83</v>
      </c>
      <c r="I5" s="92" t="s">
        <v>84</v>
      </c>
      <c r="J5" s="93"/>
      <c r="K5" s="12" t="s">
        <v>88</v>
      </c>
    </row>
    <row r="6" spans="1:16" s="11" customFormat="1" ht="29.25" thickBot="1" x14ac:dyDescent="0.3">
      <c r="A6" s="97"/>
      <c r="B6" s="100"/>
      <c r="C6" s="100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107"/>
  <sheetViews>
    <sheetView tabSelected="1" view="pageBreakPreview" topLeftCell="B1" zoomScaleNormal="100" zoomScaleSheetLayoutView="100" workbookViewId="0">
      <selection activeCell="G9" sqref="G9"/>
    </sheetView>
  </sheetViews>
  <sheetFormatPr defaultColWidth="9.140625" defaultRowHeight="15.75" x14ac:dyDescent="0.2"/>
  <cols>
    <col min="1" max="1" width="0" style="46" hidden="1" customWidth="1"/>
    <col min="2" max="2" width="7.85546875" style="46" customWidth="1"/>
    <col min="3" max="3" width="49.5703125" style="2" customWidth="1"/>
    <col min="4" max="4" width="18.7109375" style="2" customWidth="1"/>
    <col min="5" max="5" width="18.7109375" style="46" customWidth="1"/>
    <col min="6" max="6" width="18.7109375" style="2" customWidth="1"/>
    <col min="7" max="7" width="28" style="2" customWidth="1"/>
    <col min="8" max="94" width="9.140625" style="34"/>
    <col min="95" max="16384" width="9.140625" style="2"/>
  </cols>
  <sheetData>
    <row r="1" spans="1:94" s="5" customFormat="1" x14ac:dyDescent="0.25">
      <c r="A1" s="11"/>
      <c r="B1" s="103" t="s">
        <v>126</v>
      </c>
      <c r="C1" s="103"/>
      <c r="D1" s="103"/>
      <c r="E1" s="103"/>
      <c r="F1" s="103"/>
      <c r="G1" s="103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</row>
    <row r="2" spans="1:94" s="5" customFormat="1" x14ac:dyDescent="0.25">
      <c r="A2" s="11"/>
      <c r="B2" s="107" t="s">
        <v>125</v>
      </c>
      <c r="C2" s="107"/>
      <c r="D2" s="107"/>
      <c r="E2" s="107"/>
      <c r="F2" s="107"/>
      <c r="G2" s="107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</row>
    <row r="3" spans="1:94" s="5" customFormat="1" x14ac:dyDescent="0.25">
      <c r="A3" s="11"/>
      <c r="B3" s="46"/>
      <c r="C3" s="2"/>
      <c r="D3" s="104" t="s">
        <v>113</v>
      </c>
      <c r="E3" s="104"/>
      <c r="F3" s="104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</row>
    <row r="4" spans="1:94" s="5" customFormat="1" ht="8.25" customHeight="1" x14ac:dyDescent="0.25">
      <c r="A4" s="11"/>
      <c r="B4" s="46"/>
      <c r="C4" s="2"/>
      <c r="D4" s="2"/>
      <c r="E4" s="45"/>
      <c r="F4" s="41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</row>
    <row r="5" spans="1:94" s="5" customFormat="1" x14ac:dyDescent="0.25">
      <c r="A5" s="11"/>
      <c r="B5" s="105" t="s">
        <v>114</v>
      </c>
      <c r="C5" s="105"/>
      <c r="D5" s="105"/>
      <c r="E5" s="105"/>
      <c r="F5" s="105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</row>
    <row r="6" spans="1:94" s="5" customFormat="1" x14ac:dyDescent="0.25">
      <c r="A6" s="11"/>
      <c r="B6" s="50"/>
      <c r="C6" s="106" t="s">
        <v>228</v>
      </c>
      <c r="D6" s="106"/>
      <c r="E6" s="47"/>
      <c r="F6" s="48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</row>
    <row r="7" spans="1:94" s="5" customFormat="1" x14ac:dyDescent="0.25">
      <c r="A7" s="11"/>
      <c r="B7" s="50"/>
      <c r="C7" s="48" t="s">
        <v>115</v>
      </c>
      <c r="D7" s="48"/>
      <c r="E7" s="47"/>
      <c r="F7" s="48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</row>
    <row r="8" spans="1:94" s="5" customFormat="1" x14ac:dyDescent="0.25">
      <c r="A8" s="11"/>
      <c r="B8" s="50"/>
      <c r="C8" s="48" t="s">
        <v>116</v>
      </c>
      <c r="D8" s="48"/>
      <c r="E8" s="47"/>
      <c r="F8" s="48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</row>
    <row r="9" spans="1:94" s="5" customFormat="1" x14ac:dyDescent="0.25">
      <c r="A9" s="11"/>
      <c r="B9" s="50"/>
      <c r="C9" s="106" t="s">
        <v>117</v>
      </c>
      <c r="D9" s="106"/>
      <c r="E9" s="47"/>
      <c r="F9" s="48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</row>
    <row r="10" spans="1:94" s="5" customFormat="1" ht="63" customHeight="1" x14ac:dyDescent="0.25">
      <c r="A10" s="11"/>
      <c r="B10" s="108" t="s">
        <v>120</v>
      </c>
      <c r="C10" s="108"/>
      <c r="D10" s="108"/>
      <c r="E10" s="108"/>
      <c r="F10" s="108"/>
      <c r="G10" s="108"/>
      <c r="H10" s="83"/>
      <c r="I10" s="83"/>
      <c r="J10" s="83"/>
      <c r="K10" s="83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</row>
    <row r="11" spans="1:94" s="11" customFormat="1" ht="12" customHeight="1" x14ac:dyDescent="0.25">
      <c r="B11" s="46"/>
      <c r="C11" s="2"/>
      <c r="D11" s="49"/>
      <c r="E11" s="109"/>
      <c r="F11" s="109"/>
      <c r="G11" s="2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</row>
    <row r="12" spans="1:94" s="11" customFormat="1" ht="72" customHeight="1" x14ac:dyDescent="0.25">
      <c r="A12" s="69"/>
      <c r="B12" s="111" t="s">
        <v>121</v>
      </c>
      <c r="C12" s="111"/>
      <c r="D12" s="111"/>
      <c r="E12" s="111"/>
      <c r="F12" s="101" t="s">
        <v>122</v>
      </c>
      <c r="G12" s="101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</row>
    <row r="13" spans="1:94" s="11" customFormat="1" x14ac:dyDescent="0.25">
      <c r="A13" s="69"/>
      <c r="B13" s="70"/>
      <c r="C13" s="70"/>
      <c r="D13" s="71"/>
      <c r="E13" s="72"/>
      <c r="F13" s="71"/>
      <c r="G13" s="78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</row>
    <row r="14" spans="1:94" s="11" customFormat="1" ht="32.25" customHeight="1" x14ac:dyDescent="0.25">
      <c r="A14" s="69"/>
      <c r="B14" s="110" t="s">
        <v>93</v>
      </c>
      <c r="C14" s="110" t="s">
        <v>81</v>
      </c>
      <c r="D14" s="110" t="s">
        <v>82</v>
      </c>
      <c r="E14" s="110" t="s">
        <v>119</v>
      </c>
      <c r="F14" s="110" t="s">
        <v>118</v>
      </c>
      <c r="G14" s="79" t="s">
        <v>123</v>
      </c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</row>
    <row r="15" spans="1:94" s="25" customFormat="1" ht="63.75" customHeight="1" x14ac:dyDescent="0.25">
      <c r="A15" s="74"/>
      <c r="B15" s="110"/>
      <c r="C15" s="110"/>
      <c r="D15" s="110"/>
      <c r="E15" s="110"/>
      <c r="F15" s="110"/>
      <c r="G15" s="102" t="s">
        <v>124</v>
      </c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</row>
    <row r="16" spans="1:94" s="25" customFormat="1" x14ac:dyDescent="0.25">
      <c r="A16" s="74"/>
      <c r="B16" s="110"/>
      <c r="C16" s="110"/>
      <c r="D16" s="110"/>
      <c r="E16" s="110"/>
      <c r="F16" s="110"/>
      <c r="G16" s="102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</row>
    <row r="17" spans="1:94" s="25" customFormat="1" x14ac:dyDescent="0.25">
      <c r="A17" s="74"/>
      <c r="B17" s="42">
        <v>1</v>
      </c>
      <c r="C17" s="42">
        <v>2</v>
      </c>
      <c r="D17" s="42">
        <v>3</v>
      </c>
      <c r="E17" s="42">
        <v>4</v>
      </c>
      <c r="F17" s="42">
        <v>5</v>
      </c>
      <c r="G17" s="80">
        <v>6</v>
      </c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</row>
    <row r="18" spans="1:94" s="25" customFormat="1" x14ac:dyDescent="0.25">
      <c r="A18" s="74">
        <v>1</v>
      </c>
      <c r="B18" s="43">
        <v>1</v>
      </c>
      <c r="C18" s="44" t="s">
        <v>135</v>
      </c>
      <c r="D18" s="43" t="s">
        <v>3</v>
      </c>
      <c r="E18" s="68">
        <v>39259.25</v>
      </c>
      <c r="F18" s="68">
        <v>91465.83</v>
      </c>
      <c r="G18" s="80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7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5"/>
    </row>
    <row r="19" spans="1:94" s="25" customFormat="1" x14ac:dyDescent="0.25">
      <c r="A19" s="74">
        <f>A18+1</f>
        <v>2</v>
      </c>
      <c r="B19" s="43">
        <v>2</v>
      </c>
      <c r="C19" s="44" t="s">
        <v>136</v>
      </c>
      <c r="D19" s="43" t="s">
        <v>3</v>
      </c>
      <c r="E19" s="68">
        <v>91465.83</v>
      </c>
      <c r="F19" s="52">
        <f t="shared" ref="F19:F52" si="0">E19*1.2</f>
        <v>109758.996</v>
      </c>
      <c r="G19" s="80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</row>
    <row r="20" spans="1:94" s="25" customFormat="1" ht="30" x14ac:dyDescent="0.25">
      <c r="A20" s="74">
        <f t="shared" ref="A20:A83" si="1">A19+1</f>
        <v>3</v>
      </c>
      <c r="B20" s="43" t="s">
        <v>209</v>
      </c>
      <c r="C20" s="44" t="s">
        <v>137</v>
      </c>
      <c r="D20" s="43" t="s">
        <v>3</v>
      </c>
      <c r="E20" s="68">
        <v>102050.54</v>
      </c>
      <c r="F20" s="52">
        <f t="shared" si="0"/>
        <v>122460.64799999999</v>
      </c>
      <c r="G20" s="80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</row>
    <row r="21" spans="1:94" s="25" customFormat="1" x14ac:dyDescent="0.25">
      <c r="A21" s="74">
        <f t="shared" si="1"/>
        <v>4</v>
      </c>
      <c r="B21" s="43">
        <v>3</v>
      </c>
      <c r="C21" s="44" t="s">
        <v>138</v>
      </c>
      <c r="D21" s="43" t="s">
        <v>3</v>
      </c>
      <c r="E21" s="68">
        <v>118741.43</v>
      </c>
      <c r="F21" s="52">
        <f t="shared" si="0"/>
        <v>142489.71599999999</v>
      </c>
      <c r="G21" s="80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</row>
    <row r="22" spans="1:94" s="25" customFormat="1" ht="30" x14ac:dyDescent="0.25">
      <c r="A22" s="74">
        <f t="shared" si="1"/>
        <v>5</v>
      </c>
      <c r="B22" s="43" t="s">
        <v>210</v>
      </c>
      <c r="C22" s="44" t="s">
        <v>139</v>
      </c>
      <c r="D22" s="43" t="s">
        <v>3</v>
      </c>
      <c r="E22" s="68">
        <v>104729.28</v>
      </c>
      <c r="F22" s="52">
        <f t="shared" si="0"/>
        <v>125675.136</v>
      </c>
      <c r="G22" s="80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</row>
    <row r="23" spans="1:94" s="25" customFormat="1" x14ac:dyDescent="0.25">
      <c r="A23" s="74">
        <f t="shared" si="1"/>
        <v>6</v>
      </c>
      <c r="B23" s="43">
        <v>4</v>
      </c>
      <c r="C23" s="44" t="s">
        <v>77</v>
      </c>
      <c r="D23" s="43" t="s">
        <v>4</v>
      </c>
      <c r="E23" s="68">
        <v>330984.09999999998</v>
      </c>
      <c r="F23" s="52">
        <f t="shared" si="0"/>
        <v>397180.92</v>
      </c>
      <c r="G23" s="80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</row>
    <row r="24" spans="1:94" s="25" customFormat="1" x14ac:dyDescent="0.25">
      <c r="A24" s="74">
        <f t="shared" si="1"/>
        <v>7</v>
      </c>
      <c r="B24" s="43">
        <v>5</v>
      </c>
      <c r="C24" s="44" t="s">
        <v>140</v>
      </c>
      <c r="D24" s="43" t="s">
        <v>4</v>
      </c>
      <c r="E24" s="68">
        <v>434542.65</v>
      </c>
      <c r="F24" s="52">
        <f t="shared" si="0"/>
        <v>521451.18</v>
      </c>
      <c r="G24" s="80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</row>
    <row r="25" spans="1:94" s="25" customFormat="1" x14ac:dyDescent="0.25">
      <c r="A25" s="74">
        <f t="shared" si="1"/>
        <v>8</v>
      </c>
      <c r="B25" s="43">
        <v>6</v>
      </c>
      <c r="C25" s="44" t="s">
        <v>141</v>
      </c>
      <c r="D25" s="43" t="s">
        <v>4</v>
      </c>
      <c r="E25" s="68">
        <v>480833.66</v>
      </c>
      <c r="F25" s="52">
        <f t="shared" si="0"/>
        <v>577000.39199999999</v>
      </c>
      <c r="G25" s="80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</row>
    <row r="26" spans="1:94" s="25" customFormat="1" x14ac:dyDescent="0.25">
      <c r="A26" s="74">
        <f t="shared" si="1"/>
        <v>9</v>
      </c>
      <c r="B26" s="43">
        <v>7</v>
      </c>
      <c r="C26" s="44" t="s">
        <v>142</v>
      </c>
      <c r="D26" s="43" t="s">
        <v>4</v>
      </c>
      <c r="E26" s="68">
        <v>590124.56999999995</v>
      </c>
      <c r="F26" s="52">
        <f t="shared" si="0"/>
        <v>708149.48399999994</v>
      </c>
      <c r="G26" s="80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</row>
    <row r="27" spans="1:94" s="25" customFormat="1" x14ac:dyDescent="0.25">
      <c r="A27" s="74">
        <f t="shared" si="1"/>
        <v>10</v>
      </c>
      <c r="B27" s="43">
        <v>8</v>
      </c>
      <c r="C27" s="44" t="s">
        <v>143</v>
      </c>
      <c r="D27" s="43" t="s">
        <v>55</v>
      </c>
      <c r="E27" s="68">
        <v>25831.13</v>
      </c>
      <c r="F27" s="52">
        <f t="shared" si="0"/>
        <v>30997.356</v>
      </c>
      <c r="G27" s="80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</row>
    <row r="28" spans="1:94" s="25" customFormat="1" x14ac:dyDescent="0.25">
      <c r="A28" s="74">
        <f t="shared" si="1"/>
        <v>11</v>
      </c>
      <c r="B28" s="43">
        <v>9</v>
      </c>
      <c r="C28" s="44" t="s">
        <v>144</v>
      </c>
      <c r="D28" s="43" t="s">
        <v>55</v>
      </c>
      <c r="E28" s="68">
        <v>17865.330000000002</v>
      </c>
      <c r="F28" s="52">
        <f t="shared" si="0"/>
        <v>21438.396000000001</v>
      </c>
      <c r="G28" s="80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</row>
    <row r="29" spans="1:94" s="25" customFormat="1" x14ac:dyDescent="0.25">
      <c r="A29" s="74">
        <f t="shared" si="1"/>
        <v>12</v>
      </c>
      <c r="B29" s="43">
        <v>10</v>
      </c>
      <c r="C29" s="44" t="s">
        <v>145</v>
      </c>
      <c r="D29" s="43" t="s">
        <v>55</v>
      </c>
      <c r="E29" s="68">
        <v>21204.36</v>
      </c>
      <c r="F29" s="52">
        <f t="shared" si="0"/>
        <v>25445.232</v>
      </c>
      <c r="G29" s="80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</row>
    <row r="30" spans="1:94" s="25" customFormat="1" x14ac:dyDescent="0.25">
      <c r="A30" s="74">
        <f t="shared" si="1"/>
        <v>13</v>
      </c>
      <c r="B30" s="43">
        <v>11</v>
      </c>
      <c r="C30" s="44" t="s">
        <v>8</v>
      </c>
      <c r="D30" s="43" t="s">
        <v>9</v>
      </c>
      <c r="E30" s="68">
        <v>45131.4</v>
      </c>
      <c r="F30" s="52">
        <f t="shared" si="0"/>
        <v>54157.68</v>
      </c>
      <c r="G30" s="80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</row>
    <row r="31" spans="1:94" s="25" customFormat="1" x14ac:dyDescent="0.25">
      <c r="A31" s="74">
        <f t="shared" si="1"/>
        <v>14</v>
      </c>
      <c r="B31" s="54" t="s">
        <v>134</v>
      </c>
      <c r="C31" s="44" t="s">
        <v>8</v>
      </c>
      <c r="D31" s="43" t="s">
        <v>9</v>
      </c>
      <c r="E31" s="68">
        <v>57074.81</v>
      </c>
      <c r="F31" s="52">
        <f t="shared" si="0"/>
        <v>68489.771999999997</v>
      </c>
      <c r="G31" s="80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</row>
    <row r="32" spans="1:94" s="25" customFormat="1" x14ac:dyDescent="0.25">
      <c r="A32" s="74">
        <f t="shared" si="1"/>
        <v>15</v>
      </c>
      <c r="B32" s="43">
        <v>12</v>
      </c>
      <c r="C32" s="44" t="s">
        <v>146</v>
      </c>
      <c r="D32" s="43" t="s">
        <v>3</v>
      </c>
      <c r="E32" s="68">
        <v>31108.13</v>
      </c>
      <c r="F32" s="52">
        <f t="shared" si="0"/>
        <v>37329.756000000001</v>
      </c>
      <c r="G32" s="80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</row>
    <row r="33" spans="1:94" s="25" customFormat="1" ht="23.25" customHeight="1" x14ac:dyDescent="0.25">
      <c r="A33" s="74">
        <f t="shared" si="1"/>
        <v>16</v>
      </c>
      <c r="B33" s="43">
        <v>13</v>
      </c>
      <c r="C33" s="44" t="s">
        <v>11</v>
      </c>
      <c r="D33" s="43" t="s">
        <v>3</v>
      </c>
      <c r="E33" s="68">
        <v>57800.22</v>
      </c>
      <c r="F33" s="52">
        <f t="shared" si="0"/>
        <v>69360.263999999996</v>
      </c>
      <c r="G33" s="80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</row>
    <row r="34" spans="1:94" s="25" customFormat="1" ht="21.75" customHeight="1" x14ac:dyDescent="0.25">
      <c r="A34" s="74">
        <f t="shared" si="1"/>
        <v>17</v>
      </c>
      <c r="B34" s="43">
        <v>14</v>
      </c>
      <c r="C34" s="44" t="s">
        <v>12</v>
      </c>
      <c r="D34" s="43" t="s">
        <v>3</v>
      </c>
      <c r="E34" s="68">
        <v>79354.05</v>
      </c>
      <c r="F34" s="52">
        <f t="shared" si="0"/>
        <v>95224.86</v>
      </c>
      <c r="G34" s="80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</row>
    <row r="35" spans="1:94" s="25" customFormat="1" x14ac:dyDescent="0.25">
      <c r="A35" s="74">
        <f t="shared" si="1"/>
        <v>18</v>
      </c>
      <c r="B35" s="43">
        <v>15</v>
      </c>
      <c r="C35" s="44" t="s">
        <v>147</v>
      </c>
      <c r="D35" s="43" t="s">
        <v>14</v>
      </c>
      <c r="E35" s="68">
        <v>366746.53</v>
      </c>
      <c r="F35" s="52">
        <f t="shared" si="0"/>
        <v>440095.83600000001</v>
      </c>
      <c r="G35" s="80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</row>
    <row r="36" spans="1:94" s="25" customFormat="1" x14ac:dyDescent="0.25">
      <c r="A36" s="74">
        <f t="shared" si="1"/>
        <v>19</v>
      </c>
      <c r="B36" s="43" t="s">
        <v>214</v>
      </c>
      <c r="C36" s="44" t="s">
        <v>148</v>
      </c>
      <c r="D36" s="43" t="s">
        <v>14</v>
      </c>
      <c r="E36" s="68">
        <v>400405.78</v>
      </c>
      <c r="F36" s="52">
        <f t="shared" si="0"/>
        <v>480486.93599999999</v>
      </c>
      <c r="G36" s="80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</row>
    <row r="37" spans="1:94" s="25" customFormat="1" x14ac:dyDescent="0.25">
      <c r="A37" s="74">
        <f t="shared" si="1"/>
        <v>20</v>
      </c>
      <c r="B37" s="43">
        <v>16</v>
      </c>
      <c r="C37" s="44" t="s">
        <v>149</v>
      </c>
      <c r="D37" s="43" t="s">
        <v>14</v>
      </c>
      <c r="E37" s="68">
        <v>531389.26</v>
      </c>
      <c r="F37" s="52">
        <f t="shared" si="0"/>
        <v>637667.11199999996</v>
      </c>
      <c r="G37" s="80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</row>
    <row r="38" spans="1:94" s="25" customFormat="1" x14ac:dyDescent="0.25">
      <c r="A38" s="74">
        <f t="shared" si="1"/>
        <v>21</v>
      </c>
      <c r="B38" s="43">
        <v>17</v>
      </c>
      <c r="C38" s="44" t="s">
        <v>150</v>
      </c>
      <c r="D38" s="43" t="s">
        <v>14</v>
      </c>
      <c r="E38" s="68">
        <v>542409.21</v>
      </c>
      <c r="F38" s="52">
        <f t="shared" si="0"/>
        <v>650891.05199999991</v>
      </c>
      <c r="G38" s="80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</row>
    <row r="39" spans="1:94" s="25" customFormat="1" x14ac:dyDescent="0.25">
      <c r="A39" s="74">
        <f t="shared" si="1"/>
        <v>22</v>
      </c>
      <c r="B39" s="43" t="s">
        <v>215</v>
      </c>
      <c r="C39" s="44" t="s">
        <v>151</v>
      </c>
      <c r="D39" s="43" t="s">
        <v>14</v>
      </c>
      <c r="E39" s="68">
        <v>689163.31</v>
      </c>
      <c r="F39" s="52">
        <f t="shared" si="0"/>
        <v>826995.97200000007</v>
      </c>
      <c r="G39" s="80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</row>
    <row r="40" spans="1:94" s="25" customFormat="1" ht="30" x14ac:dyDescent="0.25">
      <c r="A40" s="74">
        <f t="shared" si="1"/>
        <v>23</v>
      </c>
      <c r="B40" s="43">
        <v>18</v>
      </c>
      <c r="C40" s="44" t="s">
        <v>152</v>
      </c>
      <c r="D40" s="43" t="s">
        <v>14</v>
      </c>
      <c r="E40" s="68">
        <v>486055.58</v>
      </c>
      <c r="F40" s="52">
        <f t="shared" si="0"/>
        <v>583266.696</v>
      </c>
      <c r="G40" s="80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</row>
    <row r="41" spans="1:94" s="25" customFormat="1" ht="30" x14ac:dyDescent="0.25">
      <c r="A41" s="74">
        <f t="shared" si="1"/>
        <v>24</v>
      </c>
      <c r="B41" s="43">
        <v>19</v>
      </c>
      <c r="C41" s="44" t="s">
        <v>153</v>
      </c>
      <c r="D41" s="43" t="s">
        <v>220</v>
      </c>
      <c r="E41" s="68">
        <v>621333.30000000005</v>
      </c>
      <c r="F41" s="52">
        <f t="shared" si="0"/>
        <v>745599.96000000008</v>
      </c>
      <c r="G41" s="80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</row>
    <row r="42" spans="1:94" s="25" customFormat="1" ht="30" x14ac:dyDescent="0.25">
      <c r="A42" s="74">
        <f t="shared" si="1"/>
        <v>25</v>
      </c>
      <c r="B42" s="43">
        <v>20</v>
      </c>
      <c r="C42" s="44" t="s">
        <v>154</v>
      </c>
      <c r="D42" s="43" t="s">
        <v>221</v>
      </c>
      <c r="E42" s="68">
        <v>633334.94999999995</v>
      </c>
      <c r="F42" s="52">
        <f t="shared" si="0"/>
        <v>760001.94</v>
      </c>
      <c r="G42" s="80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</row>
    <row r="43" spans="1:94" s="25" customFormat="1" ht="30" x14ac:dyDescent="0.25">
      <c r="A43" s="74">
        <f t="shared" si="1"/>
        <v>26</v>
      </c>
      <c r="B43" s="43" t="s">
        <v>216</v>
      </c>
      <c r="C43" s="44" t="s">
        <v>155</v>
      </c>
      <c r="D43" s="43" t="s">
        <v>222</v>
      </c>
      <c r="E43" s="68">
        <v>779108.42</v>
      </c>
      <c r="F43" s="53">
        <f t="shared" si="0"/>
        <v>934930.10400000005</v>
      </c>
      <c r="G43" s="80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</row>
    <row r="44" spans="1:94" s="25" customFormat="1" x14ac:dyDescent="0.25">
      <c r="A44" s="74">
        <f t="shared" si="1"/>
        <v>27</v>
      </c>
      <c r="B44" s="43">
        <v>21</v>
      </c>
      <c r="C44" s="44" t="s">
        <v>156</v>
      </c>
      <c r="D44" s="43" t="s">
        <v>55</v>
      </c>
      <c r="E44" s="68">
        <v>9263.07</v>
      </c>
      <c r="F44" s="52">
        <f t="shared" si="0"/>
        <v>11115.683999999999</v>
      </c>
      <c r="G44" s="80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</row>
    <row r="45" spans="1:94" s="25" customFormat="1" x14ac:dyDescent="0.25">
      <c r="A45" s="74">
        <f t="shared" si="1"/>
        <v>28</v>
      </c>
      <c r="B45" s="43">
        <v>22</v>
      </c>
      <c r="C45" s="44" t="s">
        <v>157</v>
      </c>
      <c r="D45" s="43" t="s">
        <v>55</v>
      </c>
      <c r="E45" s="68">
        <v>20554.13</v>
      </c>
      <c r="F45" s="52">
        <f t="shared" si="0"/>
        <v>24664.956000000002</v>
      </c>
      <c r="G45" s="80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</row>
    <row r="46" spans="1:94" s="25" customFormat="1" x14ac:dyDescent="0.25">
      <c r="A46" s="74">
        <f t="shared" si="1"/>
        <v>29</v>
      </c>
      <c r="B46" s="43">
        <v>23</v>
      </c>
      <c r="C46" s="44" t="s">
        <v>61</v>
      </c>
      <c r="D46" s="43" t="s">
        <v>9</v>
      </c>
      <c r="E46" s="68">
        <v>5989.7</v>
      </c>
      <c r="F46" s="52">
        <f t="shared" si="0"/>
        <v>7187.6399999999994</v>
      </c>
      <c r="G46" s="80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</row>
    <row r="47" spans="1:94" s="25" customFormat="1" x14ac:dyDescent="0.25">
      <c r="A47" s="74">
        <f t="shared" si="1"/>
        <v>30</v>
      </c>
      <c r="B47" s="43">
        <v>24</v>
      </c>
      <c r="C47" s="44" t="s">
        <v>62</v>
      </c>
      <c r="D47" s="43" t="s">
        <v>9</v>
      </c>
      <c r="E47" s="68">
        <v>9901.65</v>
      </c>
      <c r="F47" s="52">
        <f t="shared" si="0"/>
        <v>11881.98</v>
      </c>
      <c r="G47" s="80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</row>
    <row r="48" spans="1:94" s="25" customFormat="1" ht="30" x14ac:dyDescent="0.25">
      <c r="A48" s="74">
        <f t="shared" si="1"/>
        <v>31</v>
      </c>
      <c r="B48" s="43">
        <v>25</v>
      </c>
      <c r="C48" s="44" t="s">
        <v>63</v>
      </c>
      <c r="D48" s="43" t="s">
        <v>64</v>
      </c>
      <c r="E48" s="68">
        <v>201230.12</v>
      </c>
      <c r="F48" s="52">
        <f t="shared" si="0"/>
        <v>241476.14399999997</v>
      </c>
      <c r="G48" s="80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</row>
    <row r="49" spans="1:94" s="25" customFormat="1" x14ac:dyDescent="0.25">
      <c r="A49" s="74">
        <f t="shared" si="1"/>
        <v>32</v>
      </c>
      <c r="B49" s="43">
        <v>26</v>
      </c>
      <c r="C49" s="44" t="s">
        <v>158</v>
      </c>
      <c r="D49" s="43" t="s">
        <v>14</v>
      </c>
      <c r="E49" s="68">
        <v>2257844.13</v>
      </c>
      <c r="F49" s="52">
        <f t="shared" si="0"/>
        <v>2709412.9559999998</v>
      </c>
      <c r="G49" s="80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/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</row>
    <row r="50" spans="1:94" s="25" customFormat="1" x14ac:dyDescent="0.25">
      <c r="A50" s="74">
        <f t="shared" si="1"/>
        <v>33</v>
      </c>
      <c r="B50" s="43">
        <v>27</v>
      </c>
      <c r="C50" s="44" t="s">
        <v>159</v>
      </c>
      <c r="D50" s="43" t="s">
        <v>14</v>
      </c>
      <c r="E50" s="68">
        <v>2141216.4640000002</v>
      </c>
      <c r="F50" s="52">
        <f t="shared" si="0"/>
        <v>2569459.7568000001</v>
      </c>
      <c r="G50" s="80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</row>
    <row r="51" spans="1:94" s="25" customFormat="1" x14ac:dyDescent="0.25">
      <c r="A51" s="74">
        <f t="shared" si="1"/>
        <v>34</v>
      </c>
      <c r="B51" s="43">
        <v>28</v>
      </c>
      <c r="C51" s="44" t="s">
        <v>160</v>
      </c>
      <c r="D51" s="43" t="s">
        <v>9</v>
      </c>
      <c r="E51" s="68">
        <v>857681.98</v>
      </c>
      <c r="F51" s="52">
        <f t="shared" si="0"/>
        <v>1029218.3759999999</v>
      </c>
      <c r="G51" s="80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5"/>
    </row>
    <row r="52" spans="1:94" s="25" customFormat="1" x14ac:dyDescent="0.25">
      <c r="A52" s="74">
        <f t="shared" si="1"/>
        <v>35</v>
      </c>
      <c r="B52" s="43">
        <v>29</v>
      </c>
      <c r="C52" s="44" t="s">
        <v>161</v>
      </c>
      <c r="D52" s="43" t="s">
        <v>9</v>
      </c>
      <c r="E52" s="68">
        <v>941574.9</v>
      </c>
      <c r="F52" s="52">
        <f t="shared" si="0"/>
        <v>1129889.8799999999</v>
      </c>
      <c r="G52" s="80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5"/>
      <c r="CL52" s="85"/>
      <c r="CM52" s="85"/>
      <c r="CN52" s="85"/>
      <c r="CO52" s="85"/>
      <c r="CP52" s="85"/>
    </row>
    <row r="53" spans="1:94" s="25" customFormat="1" x14ac:dyDescent="0.25">
      <c r="A53" s="74">
        <f t="shared" si="1"/>
        <v>36</v>
      </c>
      <c r="B53" s="43">
        <v>30</v>
      </c>
      <c r="C53" s="44" t="s">
        <v>162</v>
      </c>
      <c r="D53" s="43" t="s">
        <v>9</v>
      </c>
      <c r="E53" s="68">
        <v>1038356.91</v>
      </c>
      <c r="F53" s="52">
        <f t="shared" ref="F53:F84" si="2">E53*1.2</f>
        <v>1246028.2919999999</v>
      </c>
      <c r="G53" s="80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85"/>
      <c r="CO53" s="85"/>
      <c r="CP53" s="85"/>
    </row>
    <row r="54" spans="1:94" s="25" customFormat="1" x14ac:dyDescent="0.25">
      <c r="A54" s="74">
        <f t="shared" si="1"/>
        <v>37</v>
      </c>
      <c r="B54" s="43">
        <v>31</v>
      </c>
      <c r="C54" s="44" t="s">
        <v>163</v>
      </c>
      <c r="D54" s="43" t="s">
        <v>9</v>
      </c>
      <c r="E54" s="68">
        <v>1123900.82</v>
      </c>
      <c r="F54" s="52">
        <f t="shared" si="2"/>
        <v>1348680.9839999999</v>
      </c>
      <c r="G54" s="80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5"/>
    </row>
    <row r="55" spans="1:94" s="25" customFormat="1" x14ac:dyDescent="0.25">
      <c r="A55" s="74">
        <f t="shared" si="1"/>
        <v>38</v>
      </c>
      <c r="B55" s="43">
        <v>32</v>
      </c>
      <c r="C55" s="44" t="s">
        <v>164</v>
      </c>
      <c r="D55" s="43" t="s">
        <v>9</v>
      </c>
      <c r="E55" s="68">
        <v>1256537.3899999999</v>
      </c>
      <c r="F55" s="52">
        <f t="shared" si="2"/>
        <v>1507844.8679999998</v>
      </c>
      <c r="G55" s="80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5"/>
      <c r="CL55" s="85"/>
      <c r="CM55" s="85"/>
      <c r="CN55" s="85"/>
      <c r="CO55" s="85"/>
      <c r="CP55" s="85"/>
    </row>
    <row r="56" spans="1:94" s="25" customFormat="1" x14ac:dyDescent="0.25">
      <c r="A56" s="74">
        <f t="shared" si="1"/>
        <v>39</v>
      </c>
      <c r="B56" s="43">
        <v>33</v>
      </c>
      <c r="C56" s="44" t="s">
        <v>165</v>
      </c>
      <c r="D56" s="43" t="s">
        <v>9</v>
      </c>
      <c r="E56" s="68">
        <v>1532717.18</v>
      </c>
      <c r="F56" s="52">
        <f t="shared" si="2"/>
        <v>1839260.6159999999</v>
      </c>
      <c r="G56" s="80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</row>
    <row r="57" spans="1:94" s="25" customFormat="1" x14ac:dyDescent="0.25">
      <c r="A57" s="74">
        <f t="shared" si="1"/>
        <v>40</v>
      </c>
      <c r="B57" s="43">
        <v>34</v>
      </c>
      <c r="C57" s="44" t="s">
        <v>166</v>
      </c>
      <c r="D57" s="43" t="s">
        <v>9</v>
      </c>
      <c r="E57" s="68">
        <v>1585206.51</v>
      </c>
      <c r="F57" s="52">
        <f t="shared" si="2"/>
        <v>1902247.8119999999</v>
      </c>
      <c r="G57" s="80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85"/>
      <c r="CO57" s="85"/>
      <c r="CP57" s="85"/>
    </row>
    <row r="58" spans="1:94" s="25" customFormat="1" x14ac:dyDescent="0.25">
      <c r="A58" s="74">
        <f t="shared" si="1"/>
        <v>41</v>
      </c>
      <c r="B58" s="43">
        <v>35</v>
      </c>
      <c r="C58" s="44" t="s">
        <v>167</v>
      </c>
      <c r="D58" s="43" t="s">
        <v>9</v>
      </c>
      <c r="E58" s="68">
        <v>1667448.45</v>
      </c>
      <c r="F58" s="52">
        <f t="shared" si="2"/>
        <v>2000938.14</v>
      </c>
      <c r="G58" s="80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</row>
    <row r="59" spans="1:94" s="25" customFormat="1" x14ac:dyDescent="0.25">
      <c r="A59" s="74">
        <f t="shared" si="1"/>
        <v>42</v>
      </c>
      <c r="B59" s="43">
        <v>36</v>
      </c>
      <c r="C59" s="44" t="s">
        <v>168</v>
      </c>
      <c r="D59" s="43" t="s">
        <v>9</v>
      </c>
      <c r="E59" s="68">
        <v>1779383.69</v>
      </c>
      <c r="F59" s="52">
        <f t="shared" si="2"/>
        <v>2135260.4279999998</v>
      </c>
      <c r="G59" s="80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BM59" s="85"/>
      <c r="BN59" s="85"/>
      <c r="BO59" s="85"/>
      <c r="BP59" s="85"/>
      <c r="BQ59" s="85"/>
      <c r="BR59" s="85"/>
      <c r="BS59" s="85"/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/>
      <c r="CK59" s="85"/>
      <c r="CL59" s="85"/>
      <c r="CM59" s="85"/>
      <c r="CN59" s="85"/>
      <c r="CO59" s="85"/>
      <c r="CP59" s="85"/>
    </row>
    <row r="60" spans="1:94" s="25" customFormat="1" x14ac:dyDescent="0.25">
      <c r="A60" s="74">
        <f t="shared" si="1"/>
        <v>43</v>
      </c>
      <c r="B60" s="43">
        <v>37</v>
      </c>
      <c r="C60" s="44" t="s">
        <v>168</v>
      </c>
      <c r="D60" s="43" t="s">
        <v>9</v>
      </c>
      <c r="E60" s="68">
        <v>1947025.51</v>
      </c>
      <c r="F60" s="52">
        <f t="shared" si="2"/>
        <v>2336430.6119999997</v>
      </c>
      <c r="G60" s="80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</row>
    <row r="61" spans="1:94" s="25" customFormat="1" x14ac:dyDescent="0.25">
      <c r="A61" s="74">
        <f t="shared" si="1"/>
        <v>44</v>
      </c>
      <c r="B61" s="43">
        <v>38</v>
      </c>
      <c r="C61" s="44" t="s">
        <v>169</v>
      </c>
      <c r="D61" s="43" t="s">
        <v>9</v>
      </c>
      <c r="E61" s="68">
        <v>2462218.42</v>
      </c>
      <c r="F61" s="52">
        <f t="shared" si="2"/>
        <v>2954662.1039999998</v>
      </c>
      <c r="G61" s="80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  <c r="BT61" s="85"/>
      <c r="BU61" s="85"/>
      <c r="BV61" s="85"/>
      <c r="BW61" s="85"/>
      <c r="BX61" s="85"/>
      <c r="BY61" s="85"/>
      <c r="BZ61" s="85"/>
      <c r="CA61" s="85"/>
      <c r="CB61" s="85"/>
      <c r="CC61" s="85"/>
      <c r="CD61" s="85"/>
      <c r="CE61" s="85"/>
      <c r="CF61" s="85"/>
      <c r="CG61" s="85"/>
      <c r="CH61" s="85"/>
      <c r="CI61" s="85"/>
      <c r="CJ61" s="85"/>
      <c r="CK61" s="85"/>
      <c r="CL61" s="85"/>
      <c r="CM61" s="85"/>
      <c r="CN61" s="85"/>
      <c r="CO61" s="85"/>
      <c r="CP61" s="85"/>
    </row>
    <row r="62" spans="1:94" s="25" customFormat="1" x14ac:dyDescent="0.25">
      <c r="A62" s="74">
        <f t="shared" si="1"/>
        <v>45</v>
      </c>
      <c r="B62" s="43">
        <v>39</v>
      </c>
      <c r="C62" s="44" t="s">
        <v>170</v>
      </c>
      <c r="D62" s="43" t="s">
        <v>9</v>
      </c>
      <c r="E62" s="68">
        <v>3087593.93</v>
      </c>
      <c r="F62" s="52">
        <f t="shared" si="2"/>
        <v>3705112.716</v>
      </c>
      <c r="G62" s="80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85"/>
      <c r="CO62" s="85"/>
      <c r="CP62" s="85"/>
    </row>
    <row r="63" spans="1:94" s="25" customFormat="1" x14ac:dyDescent="0.25">
      <c r="A63" s="74">
        <f t="shared" si="1"/>
        <v>46</v>
      </c>
      <c r="B63" s="43">
        <v>40</v>
      </c>
      <c r="C63" s="44" t="s">
        <v>171</v>
      </c>
      <c r="D63" s="43" t="s">
        <v>9</v>
      </c>
      <c r="E63" s="68">
        <v>256353.19</v>
      </c>
      <c r="F63" s="52">
        <f t="shared" si="2"/>
        <v>307623.82799999998</v>
      </c>
      <c r="G63" s="80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  <c r="CG63" s="85"/>
      <c r="CH63" s="85"/>
      <c r="CI63" s="85"/>
      <c r="CJ63" s="85"/>
      <c r="CK63" s="85"/>
      <c r="CL63" s="85"/>
      <c r="CM63" s="85"/>
      <c r="CN63" s="85"/>
      <c r="CO63" s="85"/>
      <c r="CP63" s="85"/>
    </row>
    <row r="64" spans="1:94" s="25" customFormat="1" x14ac:dyDescent="0.25">
      <c r="A64" s="74">
        <f t="shared" si="1"/>
        <v>47</v>
      </c>
      <c r="B64" s="43">
        <v>41</v>
      </c>
      <c r="C64" s="44" t="s">
        <v>172</v>
      </c>
      <c r="D64" s="43" t="s">
        <v>9</v>
      </c>
      <c r="E64" s="68">
        <v>294077.95</v>
      </c>
      <c r="F64" s="52">
        <f t="shared" si="2"/>
        <v>352893.54</v>
      </c>
      <c r="G64" s="80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5"/>
      <c r="CJ64" s="85"/>
      <c r="CK64" s="85"/>
      <c r="CL64" s="85"/>
      <c r="CM64" s="85"/>
      <c r="CN64" s="85"/>
      <c r="CO64" s="85"/>
      <c r="CP64" s="85"/>
    </row>
    <row r="65" spans="1:94" s="25" customFormat="1" x14ac:dyDescent="0.25">
      <c r="A65" s="74">
        <f t="shared" si="1"/>
        <v>48</v>
      </c>
      <c r="B65" s="43">
        <v>42</v>
      </c>
      <c r="C65" s="44" t="s">
        <v>173</v>
      </c>
      <c r="D65" s="43" t="s">
        <v>9</v>
      </c>
      <c r="E65" s="68">
        <v>350092.69</v>
      </c>
      <c r="F65" s="52">
        <f t="shared" si="2"/>
        <v>420111.228</v>
      </c>
      <c r="G65" s="80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  <c r="BS65" s="85"/>
      <c r="BT65" s="85"/>
      <c r="BU65" s="85"/>
      <c r="BV65" s="85"/>
      <c r="BW65" s="85"/>
      <c r="BX65" s="85"/>
      <c r="BY65" s="85"/>
      <c r="BZ65" s="85"/>
      <c r="CA65" s="85"/>
      <c r="CB65" s="85"/>
      <c r="CC65" s="85"/>
      <c r="CD65" s="85"/>
      <c r="CE65" s="85"/>
      <c r="CF65" s="85"/>
      <c r="CG65" s="85"/>
      <c r="CH65" s="85"/>
      <c r="CI65" s="85"/>
      <c r="CJ65" s="85"/>
      <c r="CK65" s="85"/>
      <c r="CL65" s="85"/>
      <c r="CM65" s="85"/>
      <c r="CN65" s="85"/>
      <c r="CO65" s="85"/>
      <c r="CP65" s="85"/>
    </row>
    <row r="66" spans="1:94" s="25" customFormat="1" x14ac:dyDescent="0.25">
      <c r="A66" s="74">
        <f t="shared" si="1"/>
        <v>49</v>
      </c>
      <c r="B66" s="43">
        <v>43</v>
      </c>
      <c r="C66" s="44" t="s">
        <v>174</v>
      </c>
      <c r="D66" s="43" t="s">
        <v>9</v>
      </c>
      <c r="E66" s="68">
        <v>429198.93</v>
      </c>
      <c r="F66" s="52">
        <f t="shared" si="2"/>
        <v>515038.71599999996</v>
      </c>
      <c r="G66" s="80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5"/>
      <c r="BS66" s="85"/>
      <c r="BT66" s="85"/>
      <c r="BU66" s="85"/>
      <c r="BV66" s="85"/>
      <c r="BW66" s="85"/>
      <c r="BX66" s="85"/>
      <c r="BY66" s="85"/>
      <c r="BZ66" s="85"/>
      <c r="CA66" s="85"/>
      <c r="CB66" s="85"/>
      <c r="CC66" s="85"/>
      <c r="CD66" s="85"/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</row>
    <row r="67" spans="1:94" s="25" customFormat="1" x14ac:dyDescent="0.25">
      <c r="A67" s="74">
        <f t="shared" si="1"/>
        <v>50</v>
      </c>
      <c r="B67" s="43">
        <v>44</v>
      </c>
      <c r="C67" s="44" t="s">
        <v>175</v>
      </c>
      <c r="D67" s="43" t="s">
        <v>9</v>
      </c>
      <c r="E67" s="68">
        <v>556976.81000000006</v>
      </c>
      <c r="F67" s="52">
        <f t="shared" si="2"/>
        <v>668372.17200000002</v>
      </c>
      <c r="G67" s="80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5"/>
      <c r="BN67" s="85"/>
      <c r="BO67" s="85"/>
      <c r="BP67" s="85"/>
      <c r="BQ67" s="85"/>
      <c r="BR67" s="85"/>
      <c r="BS67" s="85"/>
      <c r="BT67" s="85"/>
      <c r="BU67" s="85"/>
      <c r="BV67" s="85"/>
      <c r="BW67" s="85"/>
      <c r="BX67" s="85"/>
      <c r="BY67" s="85"/>
      <c r="BZ67" s="85"/>
      <c r="CA67" s="85"/>
      <c r="CB67" s="85"/>
      <c r="CC67" s="85"/>
      <c r="CD67" s="85"/>
      <c r="CE67" s="85"/>
      <c r="CF67" s="85"/>
      <c r="CG67" s="85"/>
      <c r="CH67" s="85"/>
      <c r="CI67" s="85"/>
      <c r="CJ67" s="85"/>
      <c r="CK67" s="85"/>
      <c r="CL67" s="85"/>
      <c r="CM67" s="85"/>
      <c r="CN67" s="85"/>
      <c r="CO67" s="85"/>
      <c r="CP67" s="85"/>
    </row>
    <row r="68" spans="1:94" s="25" customFormat="1" x14ac:dyDescent="0.25">
      <c r="A68" s="74">
        <f t="shared" si="1"/>
        <v>51</v>
      </c>
      <c r="B68" s="43">
        <v>45</v>
      </c>
      <c r="C68" s="44" t="s">
        <v>176</v>
      </c>
      <c r="D68" s="43" t="s">
        <v>9</v>
      </c>
      <c r="E68" s="68">
        <v>728684.13</v>
      </c>
      <c r="F68" s="52">
        <f t="shared" si="2"/>
        <v>874420.95600000001</v>
      </c>
      <c r="G68" s="80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</row>
    <row r="69" spans="1:94" s="25" customFormat="1" x14ac:dyDescent="0.25">
      <c r="A69" s="74">
        <f t="shared" si="1"/>
        <v>52</v>
      </c>
      <c r="B69" s="43">
        <v>46</v>
      </c>
      <c r="C69" s="44" t="s">
        <v>177</v>
      </c>
      <c r="D69" s="43" t="s">
        <v>9</v>
      </c>
      <c r="E69" s="68">
        <v>1031685.21</v>
      </c>
      <c r="F69" s="52">
        <f t="shared" si="2"/>
        <v>1238022.2519999999</v>
      </c>
      <c r="G69" s="80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85"/>
      <c r="BJ69" s="85"/>
      <c r="BK69" s="85"/>
      <c r="BL69" s="85"/>
      <c r="BM69" s="85"/>
      <c r="BN69" s="85"/>
      <c r="BO69" s="85"/>
      <c r="BP69" s="85"/>
      <c r="BQ69" s="85"/>
      <c r="BR69" s="85"/>
      <c r="BS69" s="85"/>
      <c r="BT69" s="85"/>
      <c r="BU69" s="85"/>
      <c r="BV69" s="85"/>
      <c r="BW69" s="85"/>
      <c r="BX69" s="85"/>
      <c r="BY69" s="85"/>
      <c r="BZ69" s="85"/>
      <c r="CA69" s="85"/>
      <c r="CB69" s="85"/>
      <c r="CC69" s="85"/>
      <c r="CD69" s="85"/>
      <c r="CE69" s="85"/>
      <c r="CF69" s="85"/>
      <c r="CG69" s="85"/>
      <c r="CH69" s="85"/>
      <c r="CI69" s="85"/>
      <c r="CJ69" s="85"/>
      <c r="CK69" s="85"/>
      <c r="CL69" s="85"/>
      <c r="CM69" s="85"/>
      <c r="CN69" s="85"/>
      <c r="CO69" s="85"/>
      <c r="CP69" s="85"/>
    </row>
    <row r="70" spans="1:94" s="25" customFormat="1" x14ac:dyDescent="0.25">
      <c r="A70" s="74">
        <f t="shared" si="1"/>
        <v>53</v>
      </c>
      <c r="B70" s="43">
        <v>47</v>
      </c>
      <c r="C70" s="44" t="s">
        <v>178</v>
      </c>
      <c r="D70" s="43" t="s">
        <v>9</v>
      </c>
      <c r="E70" s="68">
        <v>1450517.6</v>
      </c>
      <c r="F70" s="52">
        <f t="shared" si="2"/>
        <v>1740621.12</v>
      </c>
      <c r="G70" s="80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  <c r="BM70" s="85"/>
      <c r="BN70" s="85"/>
      <c r="BO70" s="85"/>
      <c r="BP70" s="85"/>
      <c r="BQ70" s="85"/>
      <c r="BR70" s="85"/>
      <c r="BS70" s="85"/>
      <c r="BT70" s="85"/>
      <c r="BU70" s="85"/>
      <c r="BV70" s="85"/>
      <c r="BW70" s="85"/>
      <c r="BX70" s="85"/>
      <c r="BY70" s="85"/>
      <c r="BZ70" s="85"/>
      <c r="CA70" s="85"/>
      <c r="CB70" s="85"/>
      <c r="CC70" s="85"/>
      <c r="CD70" s="85"/>
      <c r="CE70" s="85"/>
      <c r="CF70" s="85"/>
      <c r="CG70" s="85"/>
      <c r="CH70" s="85"/>
      <c r="CI70" s="85"/>
      <c r="CJ70" s="85"/>
      <c r="CK70" s="85"/>
      <c r="CL70" s="85"/>
      <c r="CM70" s="85"/>
      <c r="CN70" s="85"/>
      <c r="CO70" s="85"/>
      <c r="CP70" s="85"/>
    </row>
    <row r="71" spans="1:94" s="25" customFormat="1" x14ac:dyDescent="0.25">
      <c r="A71" s="74">
        <f t="shared" si="1"/>
        <v>54</v>
      </c>
      <c r="B71" s="43">
        <v>48</v>
      </c>
      <c r="C71" s="44" t="s">
        <v>179</v>
      </c>
      <c r="D71" s="43" t="s">
        <v>9</v>
      </c>
      <c r="E71" s="68">
        <v>30044.89</v>
      </c>
      <c r="F71" s="52">
        <f t="shared" si="2"/>
        <v>36053.867999999995</v>
      </c>
      <c r="G71" s="80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  <c r="BM71" s="85"/>
      <c r="BN71" s="85"/>
      <c r="BO71" s="85"/>
      <c r="BP71" s="85"/>
      <c r="BQ71" s="85"/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5"/>
      <c r="CE71" s="85"/>
      <c r="CF71" s="85"/>
      <c r="CG71" s="85"/>
      <c r="CH71" s="85"/>
      <c r="CI71" s="85"/>
      <c r="CJ71" s="85"/>
      <c r="CK71" s="85"/>
      <c r="CL71" s="85"/>
      <c r="CM71" s="85"/>
      <c r="CN71" s="85"/>
      <c r="CO71" s="85"/>
      <c r="CP71" s="85"/>
    </row>
    <row r="72" spans="1:94" s="25" customFormat="1" x14ac:dyDescent="0.25">
      <c r="A72" s="74">
        <f t="shared" si="1"/>
        <v>55</v>
      </c>
      <c r="B72" s="43">
        <v>49</v>
      </c>
      <c r="C72" s="44" t="s">
        <v>180</v>
      </c>
      <c r="D72" s="43" t="s">
        <v>9</v>
      </c>
      <c r="E72" s="68">
        <v>20494.830000000002</v>
      </c>
      <c r="F72" s="52">
        <f t="shared" si="2"/>
        <v>24593.796000000002</v>
      </c>
      <c r="G72" s="80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85"/>
      <c r="BJ72" s="85"/>
      <c r="BK72" s="85"/>
      <c r="BL72" s="85"/>
      <c r="BM72" s="85"/>
      <c r="BN72" s="85"/>
      <c r="BO72" s="85"/>
      <c r="BP72" s="85"/>
      <c r="BQ72" s="85"/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85"/>
      <c r="CI72" s="85"/>
      <c r="CJ72" s="85"/>
      <c r="CK72" s="85"/>
      <c r="CL72" s="85"/>
      <c r="CM72" s="85"/>
      <c r="CN72" s="85"/>
      <c r="CO72" s="85"/>
      <c r="CP72" s="85"/>
    </row>
    <row r="73" spans="1:94" s="25" customFormat="1" x14ac:dyDescent="0.25">
      <c r="A73" s="74">
        <f t="shared" si="1"/>
        <v>56</v>
      </c>
      <c r="B73" s="43">
        <v>50</v>
      </c>
      <c r="C73" s="44" t="s">
        <v>181</v>
      </c>
      <c r="D73" s="43" t="s">
        <v>43</v>
      </c>
      <c r="E73" s="68">
        <v>33366.97</v>
      </c>
      <c r="F73" s="52">
        <f t="shared" si="2"/>
        <v>40040.364000000001</v>
      </c>
      <c r="G73" s="80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  <c r="BM73" s="85"/>
      <c r="BN73" s="85"/>
      <c r="BO73" s="85"/>
      <c r="BP73" s="85"/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85"/>
      <c r="CI73" s="85"/>
      <c r="CJ73" s="85"/>
      <c r="CK73" s="85"/>
      <c r="CL73" s="85"/>
      <c r="CM73" s="85"/>
      <c r="CN73" s="85"/>
      <c r="CO73" s="85"/>
      <c r="CP73" s="85"/>
    </row>
    <row r="74" spans="1:94" s="25" customFormat="1" x14ac:dyDescent="0.25">
      <c r="A74" s="74">
        <f t="shared" si="1"/>
        <v>57</v>
      </c>
      <c r="B74" s="43">
        <v>51</v>
      </c>
      <c r="C74" s="44" t="s">
        <v>46</v>
      </c>
      <c r="D74" s="43" t="s">
        <v>47</v>
      </c>
      <c r="E74" s="68">
        <v>72858.14</v>
      </c>
      <c r="F74" s="52">
        <f t="shared" si="2"/>
        <v>87429.767999999996</v>
      </c>
      <c r="G74" s="80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85"/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</row>
    <row r="75" spans="1:94" s="25" customFormat="1" ht="30" x14ac:dyDescent="0.25">
      <c r="A75" s="74">
        <f t="shared" si="1"/>
        <v>58</v>
      </c>
      <c r="B75" s="43" t="s">
        <v>101</v>
      </c>
      <c r="C75" s="44" t="s">
        <v>182</v>
      </c>
      <c r="D75" s="43" t="s">
        <v>100</v>
      </c>
      <c r="E75" s="68">
        <v>50672.09</v>
      </c>
      <c r="F75" s="52">
        <f t="shared" si="2"/>
        <v>60806.507999999994</v>
      </c>
      <c r="G75" s="80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</row>
    <row r="76" spans="1:94" s="25" customFormat="1" ht="30" x14ac:dyDescent="0.25">
      <c r="A76" s="74">
        <f t="shared" si="1"/>
        <v>59</v>
      </c>
      <c r="B76" s="43" t="s">
        <v>103</v>
      </c>
      <c r="C76" s="44" t="s">
        <v>102</v>
      </c>
      <c r="D76" s="43" t="s">
        <v>100</v>
      </c>
      <c r="E76" s="68">
        <v>94315.6</v>
      </c>
      <c r="F76" s="52">
        <f t="shared" si="2"/>
        <v>113178.72</v>
      </c>
      <c r="G76" s="80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5"/>
      <c r="BN76" s="85"/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</row>
    <row r="77" spans="1:94" s="25" customFormat="1" ht="30" x14ac:dyDescent="0.25">
      <c r="A77" s="74">
        <f t="shared" si="1"/>
        <v>60</v>
      </c>
      <c r="B77" s="43" t="s">
        <v>104</v>
      </c>
      <c r="C77" s="44" t="s">
        <v>105</v>
      </c>
      <c r="D77" s="43" t="s">
        <v>100</v>
      </c>
      <c r="E77" s="68">
        <v>155954.69</v>
      </c>
      <c r="F77" s="52">
        <f t="shared" si="2"/>
        <v>187145.628</v>
      </c>
      <c r="G77" s="80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  <c r="BM77" s="85"/>
      <c r="BN77" s="85"/>
      <c r="BO77" s="85"/>
      <c r="BP77" s="85"/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85"/>
      <c r="CC77" s="85"/>
      <c r="CD77" s="85"/>
      <c r="CE77" s="85"/>
      <c r="CF77" s="85"/>
      <c r="CG77" s="85"/>
      <c r="CH77" s="85"/>
      <c r="CI77" s="85"/>
      <c r="CJ77" s="85"/>
      <c r="CK77" s="85"/>
      <c r="CL77" s="85"/>
      <c r="CM77" s="85"/>
      <c r="CN77" s="85"/>
      <c r="CO77" s="85"/>
      <c r="CP77" s="85"/>
    </row>
    <row r="78" spans="1:94" s="25" customFormat="1" ht="30" x14ac:dyDescent="0.25">
      <c r="A78" s="74">
        <f t="shared" si="1"/>
        <v>61</v>
      </c>
      <c r="B78" s="43" t="s">
        <v>106</v>
      </c>
      <c r="C78" s="44" t="s">
        <v>107</v>
      </c>
      <c r="D78" s="43" t="s">
        <v>100</v>
      </c>
      <c r="E78" s="68">
        <v>204186.85</v>
      </c>
      <c r="F78" s="52">
        <f t="shared" si="2"/>
        <v>245024.22</v>
      </c>
      <c r="G78" s="80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/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85"/>
      <c r="CC78" s="85"/>
      <c r="CD78" s="85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</row>
    <row r="79" spans="1:94" s="25" customFormat="1" ht="30" x14ac:dyDescent="0.25">
      <c r="A79" s="74">
        <f t="shared" si="1"/>
        <v>62</v>
      </c>
      <c r="B79" s="43" t="s">
        <v>108</v>
      </c>
      <c r="C79" s="44" t="s">
        <v>183</v>
      </c>
      <c r="D79" s="43" t="s">
        <v>100</v>
      </c>
      <c r="E79" s="68">
        <v>47258.93</v>
      </c>
      <c r="F79" s="52">
        <f t="shared" si="2"/>
        <v>56710.716</v>
      </c>
      <c r="G79" s="80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85"/>
      <c r="CC79" s="85"/>
      <c r="CD79" s="85"/>
      <c r="CE79" s="85"/>
      <c r="CF79" s="85"/>
      <c r="CG79" s="85"/>
      <c r="CH79" s="85"/>
      <c r="CI79" s="85"/>
      <c r="CJ79" s="85"/>
      <c r="CK79" s="85"/>
      <c r="CL79" s="85"/>
      <c r="CM79" s="85"/>
      <c r="CN79" s="85"/>
      <c r="CO79" s="85"/>
      <c r="CP79" s="85"/>
    </row>
    <row r="80" spans="1:94" s="25" customFormat="1" ht="30" x14ac:dyDescent="0.25">
      <c r="A80" s="74">
        <f t="shared" si="1"/>
        <v>63</v>
      </c>
      <c r="B80" s="43" t="s">
        <v>109</v>
      </c>
      <c r="C80" s="44" t="s">
        <v>184</v>
      </c>
      <c r="D80" s="43" t="s">
        <v>100</v>
      </c>
      <c r="E80" s="77">
        <v>86992.61</v>
      </c>
      <c r="F80" s="52">
        <f t="shared" si="2"/>
        <v>104391.132</v>
      </c>
      <c r="G80" s="80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/>
      <c r="BO80" s="85"/>
      <c r="BP80" s="85"/>
      <c r="BQ80" s="85"/>
      <c r="BR80" s="85"/>
      <c r="BS80" s="85"/>
      <c r="BT80" s="85"/>
      <c r="BU80" s="85"/>
      <c r="BV80" s="85"/>
      <c r="BW80" s="85"/>
      <c r="BX80" s="85"/>
      <c r="BY80" s="85"/>
      <c r="BZ80" s="85"/>
      <c r="CA80" s="85"/>
      <c r="CB80" s="85"/>
      <c r="CC80" s="85"/>
      <c r="CD80" s="85"/>
      <c r="CE80" s="85"/>
      <c r="CF80" s="85"/>
      <c r="CG80" s="85"/>
      <c r="CH80" s="85"/>
      <c r="CI80" s="85"/>
      <c r="CJ80" s="85"/>
      <c r="CK80" s="85"/>
      <c r="CL80" s="85"/>
      <c r="CM80" s="85"/>
      <c r="CN80" s="85"/>
      <c r="CO80" s="85"/>
      <c r="CP80" s="85"/>
    </row>
    <row r="81" spans="1:94" s="25" customFormat="1" ht="30" x14ac:dyDescent="0.25">
      <c r="A81" s="74">
        <f t="shared" si="1"/>
        <v>64</v>
      </c>
      <c r="B81" s="43" t="s">
        <v>110</v>
      </c>
      <c r="C81" s="44" t="s">
        <v>185</v>
      </c>
      <c r="D81" s="43" t="s">
        <v>100</v>
      </c>
      <c r="E81" s="68">
        <v>142524.46</v>
      </c>
      <c r="F81" s="52">
        <f t="shared" si="2"/>
        <v>171029.35199999998</v>
      </c>
      <c r="G81" s="80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85"/>
      <c r="CC81" s="85"/>
      <c r="CD81" s="85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</row>
    <row r="82" spans="1:94" s="25" customFormat="1" ht="30" x14ac:dyDescent="0.25">
      <c r="A82" s="74">
        <f t="shared" si="1"/>
        <v>65</v>
      </c>
      <c r="B82" s="43" t="s">
        <v>111</v>
      </c>
      <c r="C82" s="44" t="s">
        <v>186</v>
      </c>
      <c r="D82" s="43" t="s">
        <v>100</v>
      </c>
      <c r="E82" s="68">
        <v>182546.18</v>
      </c>
      <c r="F82" s="52">
        <f t="shared" si="2"/>
        <v>219055.416</v>
      </c>
      <c r="G82" s="80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5"/>
      <c r="CC82" s="85"/>
      <c r="CD82" s="85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</row>
    <row r="83" spans="1:94" s="25" customFormat="1" x14ac:dyDescent="0.25">
      <c r="A83" s="74">
        <f t="shared" si="1"/>
        <v>66</v>
      </c>
      <c r="B83" s="43" t="s">
        <v>112</v>
      </c>
      <c r="C83" s="44" t="s">
        <v>28</v>
      </c>
      <c r="D83" s="43" t="s">
        <v>31</v>
      </c>
      <c r="E83" s="68">
        <v>437037.65</v>
      </c>
      <c r="F83" s="52">
        <f t="shared" si="2"/>
        <v>524445.18000000005</v>
      </c>
      <c r="G83" s="80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/>
      <c r="CA83" s="85"/>
      <c r="CB83" s="85"/>
      <c r="CC83" s="85"/>
      <c r="CD83" s="85"/>
      <c r="CE83" s="85"/>
      <c r="CF83" s="85"/>
      <c r="CG83" s="85"/>
      <c r="CH83" s="85"/>
      <c r="CI83" s="85"/>
      <c r="CJ83" s="85"/>
      <c r="CK83" s="85"/>
      <c r="CL83" s="85"/>
      <c r="CM83" s="85"/>
      <c r="CN83" s="85"/>
      <c r="CO83" s="85"/>
      <c r="CP83" s="85"/>
    </row>
    <row r="84" spans="1:94" s="25" customFormat="1" x14ac:dyDescent="0.25">
      <c r="A84" s="74">
        <f t="shared" ref="A84:A106" si="3">A83+1</f>
        <v>67</v>
      </c>
      <c r="B84" s="43">
        <v>53</v>
      </c>
      <c r="C84" s="44" t="s">
        <v>29</v>
      </c>
      <c r="D84" s="43" t="s">
        <v>32</v>
      </c>
      <c r="E84" s="68">
        <v>1557.79</v>
      </c>
      <c r="F84" s="52">
        <f t="shared" si="2"/>
        <v>1869.348</v>
      </c>
      <c r="G84" s="80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/>
      <c r="BO84" s="85"/>
      <c r="BP84" s="85"/>
      <c r="BQ84" s="85"/>
      <c r="BR84" s="85"/>
      <c r="BS84" s="85"/>
      <c r="BT84" s="85"/>
      <c r="BU84" s="85"/>
      <c r="BV84" s="85"/>
      <c r="BW84" s="85"/>
      <c r="BX84" s="85"/>
      <c r="BY84" s="85"/>
      <c r="BZ84" s="85"/>
      <c r="CA84" s="85"/>
      <c r="CB84" s="85"/>
      <c r="CC84" s="85"/>
      <c r="CD84" s="85"/>
      <c r="CE84" s="85"/>
      <c r="CF84" s="85"/>
      <c r="CG84" s="85"/>
      <c r="CH84" s="85"/>
      <c r="CI84" s="85"/>
      <c r="CJ84" s="85"/>
      <c r="CK84" s="85"/>
      <c r="CL84" s="85"/>
      <c r="CM84" s="85"/>
      <c r="CN84" s="85"/>
      <c r="CO84" s="85"/>
      <c r="CP84" s="85"/>
    </row>
    <row r="85" spans="1:94" s="25" customFormat="1" x14ac:dyDescent="0.25">
      <c r="A85" s="74">
        <f t="shared" si="3"/>
        <v>68</v>
      </c>
      <c r="B85" s="43">
        <v>54</v>
      </c>
      <c r="C85" s="44" t="s">
        <v>30</v>
      </c>
      <c r="D85" s="43" t="s">
        <v>32</v>
      </c>
      <c r="E85" s="68">
        <v>1258.0899999999999</v>
      </c>
      <c r="F85" s="52">
        <f t="shared" ref="F85:F99" si="4">E85*1.2</f>
        <v>1509.7079999999999</v>
      </c>
      <c r="G85" s="80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</row>
    <row r="86" spans="1:94" s="25" customFormat="1" x14ac:dyDescent="0.25">
      <c r="A86" s="74">
        <f t="shared" si="3"/>
        <v>69</v>
      </c>
      <c r="B86" s="43">
        <v>55</v>
      </c>
      <c r="C86" s="44" t="s">
        <v>187</v>
      </c>
      <c r="D86" s="43" t="s">
        <v>3</v>
      </c>
      <c r="E86" s="68">
        <v>2073.52</v>
      </c>
      <c r="F86" s="52">
        <f t="shared" si="4"/>
        <v>2488.2239999999997</v>
      </c>
      <c r="G86" s="80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  <c r="BM86" s="85"/>
      <c r="BN86" s="85"/>
      <c r="BO86" s="85"/>
      <c r="BP86" s="85"/>
      <c r="BQ86" s="85"/>
      <c r="BR86" s="85"/>
      <c r="BS86" s="85"/>
      <c r="BT86" s="85"/>
      <c r="BU86" s="85"/>
      <c r="BV86" s="85"/>
      <c r="BW86" s="85"/>
      <c r="BX86" s="85"/>
      <c r="BY86" s="85"/>
      <c r="BZ86" s="85"/>
      <c r="CA86" s="85"/>
      <c r="CB86" s="85"/>
      <c r="CC86" s="85"/>
      <c r="CD86" s="85"/>
      <c r="CE86" s="85"/>
      <c r="CF86" s="85"/>
      <c r="CG86" s="85"/>
      <c r="CH86" s="85"/>
      <c r="CI86" s="85"/>
      <c r="CJ86" s="85"/>
      <c r="CK86" s="85"/>
      <c r="CL86" s="85"/>
      <c r="CM86" s="85"/>
      <c r="CN86" s="85"/>
      <c r="CO86" s="85"/>
      <c r="CP86" s="85"/>
    </row>
    <row r="87" spans="1:94" s="25" customFormat="1" x14ac:dyDescent="0.25">
      <c r="A87" s="74">
        <f t="shared" si="3"/>
        <v>70</v>
      </c>
      <c r="B87" s="43">
        <v>56</v>
      </c>
      <c r="C87" s="44" t="s">
        <v>188</v>
      </c>
      <c r="D87" s="43" t="s">
        <v>3</v>
      </c>
      <c r="E87" s="68">
        <v>6200.45</v>
      </c>
      <c r="F87" s="52">
        <f t="shared" si="4"/>
        <v>7440.5399999999991</v>
      </c>
      <c r="G87" s="80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5"/>
      <c r="BX87" s="85"/>
      <c r="BY87" s="85"/>
      <c r="BZ87" s="85"/>
      <c r="CA87" s="85"/>
      <c r="CB87" s="85"/>
      <c r="CC87" s="85"/>
      <c r="CD87" s="85"/>
      <c r="CE87" s="85"/>
      <c r="CF87" s="85"/>
      <c r="CG87" s="85"/>
      <c r="CH87" s="85"/>
      <c r="CI87" s="85"/>
      <c r="CJ87" s="85"/>
      <c r="CK87" s="85"/>
      <c r="CL87" s="85"/>
      <c r="CM87" s="85"/>
      <c r="CN87" s="85"/>
      <c r="CO87" s="85"/>
      <c r="CP87" s="85"/>
    </row>
    <row r="88" spans="1:94" s="25" customFormat="1" x14ac:dyDescent="0.25">
      <c r="A88" s="74">
        <f t="shared" si="3"/>
        <v>71</v>
      </c>
      <c r="B88" s="43">
        <v>57</v>
      </c>
      <c r="C88" s="44" t="s">
        <v>189</v>
      </c>
      <c r="D88" s="43" t="s">
        <v>3</v>
      </c>
      <c r="E88" s="68">
        <v>9043.86</v>
      </c>
      <c r="F88" s="52">
        <f t="shared" si="4"/>
        <v>10852.632</v>
      </c>
      <c r="G88" s="80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5"/>
      <c r="BX88" s="85"/>
      <c r="BY88" s="85"/>
      <c r="BZ88" s="85"/>
      <c r="CA88" s="85"/>
      <c r="CB88" s="85"/>
      <c r="CC88" s="85"/>
      <c r="CD88" s="85"/>
      <c r="CE88" s="85"/>
      <c r="CF88" s="85"/>
      <c r="CG88" s="85"/>
      <c r="CH88" s="85"/>
      <c r="CI88" s="85"/>
      <c r="CJ88" s="85"/>
      <c r="CK88" s="85"/>
      <c r="CL88" s="85"/>
      <c r="CM88" s="85"/>
      <c r="CN88" s="85"/>
      <c r="CO88" s="85"/>
      <c r="CP88" s="85"/>
    </row>
    <row r="89" spans="1:94" s="25" customFormat="1" x14ac:dyDescent="0.25">
      <c r="A89" s="74">
        <f t="shared" si="3"/>
        <v>72</v>
      </c>
      <c r="B89" s="43">
        <v>58</v>
      </c>
      <c r="C89" s="44" t="s">
        <v>33</v>
      </c>
      <c r="D89" s="43" t="s">
        <v>3</v>
      </c>
      <c r="E89" s="68">
        <v>4243.41</v>
      </c>
      <c r="F89" s="52">
        <f t="shared" si="4"/>
        <v>5092.0919999999996</v>
      </c>
      <c r="G89" s="80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</row>
    <row r="90" spans="1:94" s="25" customFormat="1" ht="30" x14ac:dyDescent="0.25">
      <c r="A90" s="74">
        <f t="shared" si="3"/>
        <v>73</v>
      </c>
      <c r="B90" s="43">
        <v>59</v>
      </c>
      <c r="C90" s="44" t="s">
        <v>34</v>
      </c>
      <c r="D90" s="43" t="s">
        <v>3</v>
      </c>
      <c r="E90" s="68">
        <v>8341.74</v>
      </c>
      <c r="F90" s="52">
        <f t="shared" si="4"/>
        <v>10010.088</v>
      </c>
      <c r="G90" s="81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  <c r="BH90" s="85"/>
      <c r="BI90" s="85"/>
      <c r="BJ90" s="85"/>
      <c r="BK90" s="85"/>
      <c r="BL90" s="85"/>
      <c r="BM90" s="85"/>
      <c r="BN90" s="85"/>
      <c r="BO90" s="85"/>
      <c r="BP90" s="85"/>
      <c r="BQ90" s="85"/>
      <c r="BR90" s="85"/>
      <c r="BS90" s="85"/>
      <c r="BT90" s="85"/>
      <c r="BU90" s="85"/>
      <c r="BV90" s="85"/>
      <c r="BW90" s="85"/>
      <c r="BX90" s="85"/>
      <c r="BY90" s="85"/>
      <c r="BZ90" s="85"/>
      <c r="CA90" s="85"/>
      <c r="CB90" s="85"/>
      <c r="CC90" s="85"/>
      <c r="CD90" s="85"/>
      <c r="CE90" s="85"/>
      <c r="CF90" s="85"/>
      <c r="CG90" s="85"/>
      <c r="CH90" s="85"/>
      <c r="CI90" s="85"/>
      <c r="CJ90" s="85"/>
      <c r="CK90" s="85"/>
      <c r="CL90" s="85"/>
      <c r="CM90" s="85"/>
      <c r="CN90" s="85"/>
      <c r="CO90" s="85"/>
      <c r="CP90" s="85"/>
    </row>
    <row r="91" spans="1:94" s="25" customFormat="1" ht="30" x14ac:dyDescent="0.25">
      <c r="A91" s="74">
        <f t="shared" si="3"/>
        <v>74</v>
      </c>
      <c r="B91" s="43">
        <v>60</v>
      </c>
      <c r="C91" s="44" t="s">
        <v>42</v>
      </c>
      <c r="D91" s="43" t="s">
        <v>3</v>
      </c>
      <c r="E91" s="68">
        <v>12820.25</v>
      </c>
      <c r="F91" s="52">
        <f t="shared" si="4"/>
        <v>15384.3</v>
      </c>
      <c r="G91" s="81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  <c r="BM91" s="85"/>
      <c r="BN91" s="85"/>
      <c r="BO91" s="85"/>
      <c r="BP91" s="85"/>
      <c r="BQ91" s="85"/>
      <c r="BR91" s="85"/>
      <c r="BS91" s="85"/>
      <c r="BT91" s="85"/>
      <c r="BU91" s="85"/>
      <c r="BV91" s="85"/>
      <c r="BW91" s="85"/>
      <c r="BX91" s="85"/>
      <c r="BY91" s="85"/>
      <c r="BZ91" s="85"/>
      <c r="CA91" s="85"/>
      <c r="CB91" s="85"/>
      <c r="CC91" s="85"/>
      <c r="CD91" s="85"/>
      <c r="CE91" s="85"/>
      <c r="CF91" s="85"/>
      <c r="CG91" s="85"/>
      <c r="CH91" s="85"/>
      <c r="CI91" s="85"/>
      <c r="CJ91" s="85"/>
      <c r="CK91" s="85"/>
      <c r="CL91" s="85"/>
      <c r="CM91" s="85"/>
      <c r="CN91" s="85"/>
      <c r="CO91" s="85"/>
      <c r="CP91" s="85"/>
    </row>
    <row r="92" spans="1:94" s="25" customFormat="1" ht="18.75" x14ac:dyDescent="0.25">
      <c r="A92" s="74">
        <f t="shared" si="3"/>
        <v>75</v>
      </c>
      <c r="B92" s="43">
        <v>61</v>
      </c>
      <c r="C92" s="44" t="s">
        <v>190</v>
      </c>
      <c r="D92" s="43" t="s">
        <v>3</v>
      </c>
      <c r="E92" s="68">
        <v>2433.58</v>
      </c>
      <c r="F92" s="52">
        <f t="shared" si="4"/>
        <v>2920.2959999999998</v>
      </c>
      <c r="G92" s="81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  <c r="BM92" s="85"/>
      <c r="BN92" s="85"/>
      <c r="BO92" s="85"/>
      <c r="BP92" s="85"/>
      <c r="BQ92" s="85"/>
      <c r="BR92" s="85"/>
      <c r="BS92" s="85"/>
      <c r="BT92" s="85"/>
      <c r="BU92" s="85"/>
      <c r="BV92" s="85"/>
      <c r="BW92" s="85"/>
      <c r="BX92" s="85"/>
      <c r="BY92" s="85"/>
      <c r="BZ92" s="85"/>
      <c r="CA92" s="85"/>
      <c r="CB92" s="85"/>
      <c r="CC92" s="85"/>
      <c r="CD92" s="85"/>
      <c r="CE92" s="85"/>
      <c r="CF92" s="85"/>
      <c r="CG92" s="85"/>
      <c r="CH92" s="85"/>
      <c r="CI92" s="85"/>
      <c r="CJ92" s="85"/>
      <c r="CK92" s="85"/>
      <c r="CL92" s="85"/>
      <c r="CM92" s="85"/>
      <c r="CN92" s="85"/>
      <c r="CO92" s="85"/>
      <c r="CP92" s="85"/>
    </row>
    <row r="93" spans="1:94" s="25" customFormat="1" ht="18.75" x14ac:dyDescent="0.25">
      <c r="A93" s="74">
        <f t="shared" si="3"/>
        <v>76</v>
      </c>
      <c r="B93" s="43">
        <v>62</v>
      </c>
      <c r="C93" s="44" t="s">
        <v>191</v>
      </c>
      <c r="D93" s="43" t="s">
        <v>3</v>
      </c>
      <c r="E93" s="68">
        <v>3250.07</v>
      </c>
      <c r="F93" s="52">
        <f t="shared" si="4"/>
        <v>3900.0839999999998</v>
      </c>
      <c r="G93" s="81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5"/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  <c r="CC93" s="85"/>
      <c r="CD93" s="85"/>
      <c r="CE93" s="85"/>
      <c r="CF93" s="85"/>
      <c r="CG93" s="85"/>
      <c r="CH93" s="85"/>
      <c r="CI93" s="85"/>
      <c r="CJ93" s="85"/>
      <c r="CK93" s="85"/>
      <c r="CL93" s="85"/>
      <c r="CM93" s="85"/>
      <c r="CN93" s="85"/>
      <c r="CO93" s="85"/>
      <c r="CP93" s="85"/>
    </row>
    <row r="94" spans="1:94" s="25" customFormat="1" ht="18.75" x14ac:dyDescent="0.25">
      <c r="A94" s="74">
        <f t="shared" si="3"/>
        <v>77</v>
      </c>
      <c r="B94" s="43">
        <v>63</v>
      </c>
      <c r="C94" s="44" t="s">
        <v>192</v>
      </c>
      <c r="D94" s="43" t="s">
        <v>9</v>
      </c>
      <c r="E94" s="68">
        <v>35304.94</v>
      </c>
      <c r="F94" s="52">
        <f t="shared" si="4"/>
        <v>42365.928</v>
      </c>
      <c r="G94" s="81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  <c r="BN94" s="85"/>
      <c r="BO94" s="85"/>
      <c r="BP94" s="85"/>
      <c r="BQ94" s="85"/>
      <c r="BR94" s="85"/>
      <c r="BS94" s="85"/>
      <c r="BT94" s="85"/>
      <c r="BU94" s="85"/>
      <c r="BV94" s="85"/>
      <c r="BW94" s="85"/>
      <c r="BX94" s="85"/>
      <c r="BY94" s="85"/>
      <c r="BZ94" s="85"/>
      <c r="CA94" s="85"/>
      <c r="CB94" s="85"/>
      <c r="CC94" s="85"/>
      <c r="CD94" s="85"/>
      <c r="CE94" s="85"/>
      <c r="CF94" s="85"/>
      <c r="CG94" s="85"/>
      <c r="CH94" s="85"/>
      <c r="CI94" s="85"/>
      <c r="CJ94" s="85"/>
      <c r="CK94" s="85"/>
      <c r="CL94" s="85"/>
      <c r="CM94" s="85"/>
      <c r="CN94" s="85"/>
      <c r="CO94" s="85"/>
      <c r="CP94" s="85"/>
    </row>
    <row r="95" spans="1:94" s="25" customFormat="1" ht="18.75" x14ac:dyDescent="0.25">
      <c r="A95" s="74">
        <f t="shared" si="3"/>
        <v>78</v>
      </c>
      <c r="B95" s="43">
        <v>64</v>
      </c>
      <c r="C95" s="44" t="s">
        <v>38</v>
      </c>
      <c r="D95" s="43" t="s">
        <v>9</v>
      </c>
      <c r="E95" s="68">
        <v>63655.43</v>
      </c>
      <c r="F95" s="52">
        <f t="shared" si="4"/>
        <v>76386.516000000003</v>
      </c>
      <c r="G95" s="81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  <c r="CC95" s="85"/>
      <c r="CD95" s="85"/>
      <c r="CE95" s="85"/>
      <c r="CF95" s="85"/>
      <c r="CG95" s="85"/>
      <c r="CH95" s="85"/>
      <c r="CI95" s="85"/>
      <c r="CJ95" s="85"/>
      <c r="CK95" s="85"/>
      <c r="CL95" s="85"/>
      <c r="CM95" s="85"/>
      <c r="CN95" s="85"/>
      <c r="CO95" s="85"/>
      <c r="CP95" s="85"/>
    </row>
    <row r="96" spans="1:94" s="32" customFormat="1" ht="18.75" x14ac:dyDescent="0.3">
      <c r="A96" s="74">
        <f t="shared" si="3"/>
        <v>79</v>
      </c>
      <c r="B96" s="43">
        <v>65</v>
      </c>
      <c r="C96" s="44" t="s">
        <v>40</v>
      </c>
      <c r="D96" s="43" t="s">
        <v>9</v>
      </c>
      <c r="E96" s="68">
        <v>3692.73</v>
      </c>
      <c r="F96" s="52">
        <f t="shared" si="4"/>
        <v>4431.2759999999998</v>
      </c>
      <c r="G96" s="81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88"/>
      <c r="AR96" s="88"/>
      <c r="AS96" s="88"/>
      <c r="AT96" s="88"/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8"/>
      <c r="BN96" s="88"/>
      <c r="BO96" s="88"/>
      <c r="BP96" s="88"/>
      <c r="BQ96" s="88"/>
      <c r="BR96" s="88"/>
      <c r="BS96" s="88"/>
      <c r="BT96" s="88"/>
      <c r="BU96" s="88"/>
      <c r="BV96" s="88"/>
      <c r="BW96" s="88"/>
      <c r="BX96" s="88"/>
      <c r="BY96" s="88"/>
      <c r="BZ96" s="88"/>
      <c r="CA96" s="88"/>
      <c r="CB96" s="88"/>
      <c r="CC96" s="88"/>
      <c r="CD96" s="88"/>
      <c r="CE96" s="88"/>
      <c r="CF96" s="88"/>
      <c r="CG96" s="88"/>
      <c r="CH96" s="88"/>
      <c r="CI96" s="88"/>
      <c r="CJ96" s="88"/>
      <c r="CK96" s="88"/>
      <c r="CL96" s="88"/>
      <c r="CM96" s="88"/>
      <c r="CN96" s="88"/>
      <c r="CO96" s="88"/>
      <c r="CP96" s="88"/>
    </row>
    <row r="97" spans="1:7" ht="18.75" x14ac:dyDescent="0.25">
      <c r="A97" s="74">
        <f t="shared" si="3"/>
        <v>80</v>
      </c>
      <c r="B97" s="43">
        <v>66</v>
      </c>
      <c r="C97" s="44" t="s">
        <v>39</v>
      </c>
      <c r="D97" s="43" t="s">
        <v>9</v>
      </c>
      <c r="E97" s="68">
        <v>14676.68</v>
      </c>
      <c r="F97" s="52">
        <f t="shared" si="4"/>
        <v>17612.016</v>
      </c>
      <c r="G97" s="81"/>
    </row>
    <row r="98" spans="1:7" ht="18.75" x14ac:dyDescent="0.25">
      <c r="A98" s="74">
        <f t="shared" si="3"/>
        <v>81</v>
      </c>
      <c r="B98" s="43">
        <v>67</v>
      </c>
      <c r="C98" s="44" t="s">
        <v>41</v>
      </c>
      <c r="D98" s="43" t="s">
        <v>9</v>
      </c>
      <c r="E98" s="68">
        <v>1215.73</v>
      </c>
      <c r="F98" s="52">
        <f t="shared" si="4"/>
        <v>1458.876</v>
      </c>
      <c r="G98" s="81"/>
    </row>
    <row r="99" spans="1:7" ht="18.75" x14ac:dyDescent="0.25">
      <c r="A99" s="74">
        <f t="shared" si="3"/>
        <v>82</v>
      </c>
      <c r="B99" s="43">
        <v>68</v>
      </c>
      <c r="C99" s="44" t="s">
        <v>193</v>
      </c>
      <c r="D99" s="43" t="s">
        <v>9</v>
      </c>
      <c r="E99" s="68">
        <v>3173.82</v>
      </c>
      <c r="F99" s="52">
        <f t="shared" si="4"/>
        <v>3808.5839999999998</v>
      </c>
      <c r="G99" s="81"/>
    </row>
    <row r="100" spans="1:7" ht="18.75" x14ac:dyDescent="0.25">
      <c r="A100" s="74">
        <f t="shared" si="3"/>
        <v>83</v>
      </c>
      <c r="B100" s="42">
        <v>69</v>
      </c>
      <c r="C100" s="44" t="s">
        <v>48</v>
      </c>
      <c r="D100" s="43" t="s">
        <v>43</v>
      </c>
      <c r="E100" s="68">
        <v>2505.59</v>
      </c>
      <c r="F100" s="52">
        <f t="shared" ref="F100:F106" si="5">E100*1.2</f>
        <v>3006.7080000000001</v>
      </c>
      <c r="G100" s="81"/>
    </row>
    <row r="101" spans="1:7" ht="18.75" x14ac:dyDescent="0.25">
      <c r="A101" s="74">
        <f t="shared" si="3"/>
        <v>84</v>
      </c>
      <c r="B101" s="51">
        <v>70</v>
      </c>
      <c r="C101" s="44" t="s">
        <v>50</v>
      </c>
      <c r="D101" s="43" t="s">
        <v>47</v>
      </c>
      <c r="E101" s="68">
        <v>9140.23</v>
      </c>
      <c r="F101" s="52">
        <f t="shared" si="5"/>
        <v>10968.276</v>
      </c>
      <c r="G101" s="81"/>
    </row>
    <row r="102" spans="1:7" ht="18.75" x14ac:dyDescent="0.25">
      <c r="A102" s="74">
        <f t="shared" si="3"/>
        <v>85</v>
      </c>
      <c r="B102" s="51">
        <v>71</v>
      </c>
      <c r="C102" s="44" t="s">
        <v>194</v>
      </c>
      <c r="D102" s="43" t="s">
        <v>78</v>
      </c>
      <c r="E102" s="68">
        <v>1270349.93</v>
      </c>
      <c r="F102" s="52">
        <f t="shared" si="5"/>
        <v>1524419.916</v>
      </c>
      <c r="G102" s="81"/>
    </row>
    <row r="103" spans="1:7" ht="18.75" x14ac:dyDescent="0.25">
      <c r="A103" s="74" t="e">
        <f>#REF!+1</f>
        <v>#REF!</v>
      </c>
      <c r="B103" s="51" t="s">
        <v>224</v>
      </c>
      <c r="C103" s="44" t="s">
        <v>204</v>
      </c>
      <c r="D103" s="43" t="s">
        <v>9</v>
      </c>
      <c r="E103" s="68">
        <v>19099.07</v>
      </c>
      <c r="F103" s="52">
        <f t="shared" si="5"/>
        <v>22918.883999999998</v>
      </c>
      <c r="G103" s="81"/>
    </row>
    <row r="104" spans="1:7" ht="18.75" x14ac:dyDescent="0.25">
      <c r="A104" s="74" t="e">
        <f t="shared" si="3"/>
        <v>#REF!</v>
      </c>
      <c r="B104" s="51" t="s">
        <v>225</v>
      </c>
      <c r="C104" s="73" t="s">
        <v>131</v>
      </c>
      <c r="D104" s="43" t="s">
        <v>9</v>
      </c>
      <c r="E104" s="68">
        <v>176856.18</v>
      </c>
      <c r="F104" s="52">
        <f t="shared" si="5"/>
        <v>212227.416</v>
      </c>
      <c r="G104" s="81"/>
    </row>
    <row r="105" spans="1:7" ht="18.75" x14ac:dyDescent="0.25">
      <c r="A105" s="74" t="e">
        <f t="shared" si="3"/>
        <v>#REF!</v>
      </c>
      <c r="B105" s="51" t="s">
        <v>226</v>
      </c>
      <c r="C105" s="73" t="s">
        <v>132</v>
      </c>
      <c r="D105" s="43" t="s">
        <v>9</v>
      </c>
      <c r="E105" s="68">
        <v>173045.9</v>
      </c>
      <c r="F105" s="52">
        <f t="shared" si="5"/>
        <v>207655.08</v>
      </c>
      <c r="G105" s="81"/>
    </row>
    <row r="106" spans="1:7" ht="18.75" x14ac:dyDescent="0.25">
      <c r="A106" s="74" t="e">
        <f t="shared" si="3"/>
        <v>#REF!</v>
      </c>
      <c r="B106" s="51" t="s">
        <v>227</v>
      </c>
      <c r="C106" s="73" t="s">
        <v>133</v>
      </c>
      <c r="D106" s="43" t="s">
        <v>9</v>
      </c>
      <c r="E106" s="68">
        <v>27234.3</v>
      </c>
      <c r="F106" s="52">
        <f t="shared" si="5"/>
        <v>32681.159999999996</v>
      </c>
      <c r="G106" s="81"/>
    </row>
    <row r="107" spans="1:7" x14ac:dyDescent="0.2">
      <c r="C107" s="75" t="s">
        <v>223</v>
      </c>
      <c r="E107" s="76">
        <f>SUM(E18:E106)</f>
        <v>40110705.723999999</v>
      </c>
      <c r="F107" s="76">
        <f>SUM(F18:F106)</f>
        <v>48177201.598799974</v>
      </c>
    </row>
  </sheetData>
  <mergeCells count="16">
    <mergeCell ref="F12:G12"/>
    <mergeCell ref="G15:G16"/>
    <mergeCell ref="B1:G1"/>
    <mergeCell ref="D3:F3"/>
    <mergeCell ref="B5:F5"/>
    <mergeCell ref="C6:D6"/>
    <mergeCell ref="C9:D9"/>
    <mergeCell ref="B2:G2"/>
    <mergeCell ref="B10:G10"/>
    <mergeCell ref="E11:F11"/>
    <mergeCell ref="E14:E16"/>
    <mergeCell ref="F14:F16"/>
    <mergeCell ref="B14:B16"/>
    <mergeCell ref="C14:C16"/>
    <mergeCell ref="D14:D16"/>
    <mergeCell ref="B12:E12"/>
  </mergeCells>
  <pageMargins left="0.7" right="0.7" top="0.75" bottom="0.75" header="0.3" footer="0.3"/>
  <pageSetup paperSize="9" scale="63" fitToHeight="0" orientation="portrait" r:id="rId1"/>
  <rowBreaks count="1" manualBreakCount="1">
    <brk id="5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65"/>
    <col min="3" max="3" width="33.85546875" style="66" customWidth="1"/>
    <col min="4" max="4" width="14.28515625" style="67" customWidth="1"/>
    <col min="5" max="5" width="53.28515625" style="61" hidden="1" customWidth="1"/>
    <col min="6" max="6" width="27" style="61" hidden="1" customWidth="1"/>
    <col min="7" max="16384" width="9.140625" style="61"/>
  </cols>
  <sheetData>
    <row r="3" spans="1:5" s="57" customFormat="1" ht="51" x14ac:dyDescent="0.2">
      <c r="A3" s="55" t="s">
        <v>205</v>
      </c>
      <c r="B3" s="55" t="s">
        <v>93</v>
      </c>
      <c r="C3" s="55" t="s">
        <v>206</v>
      </c>
      <c r="D3" s="56" t="s">
        <v>207</v>
      </c>
    </row>
    <row r="4" spans="1:5" ht="25.5" x14ac:dyDescent="0.2">
      <c r="A4" s="58">
        <v>1</v>
      </c>
      <c r="B4" s="58">
        <v>1</v>
      </c>
      <c r="C4" s="59" t="s">
        <v>135</v>
      </c>
      <c r="D4" s="60">
        <v>38889</v>
      </c>
      <c r="E4" s="61" t="s">
        <v>208</v>
      </c>
    </row>
    <row r="5" spans="1:5" ht="25.5" x14ac:dyDescent="0.2">
      <c r="A5" s="58">
        <v>2</v>
      </c>
      <c r="B5" s="58">
        <v>2</v>
      </c>
      <c r="C5" s="59" t="s">
        <v>136</v>
      </c>
      <c r="D5" s="60">
        <v>90602</v>
      </c>
    </row>
    <row r="6" spans="1:5" ht="25.5" x14ac:dyDescent="0.2">
      <c r="A6" s="58">
        <v>3</v>
      </c>
      <c r="B6" s="62" t="s">
        <v>209</v>
      </c>
      <c r="C6" s="59" t="s">
        <v>137</v>
      </c>
      <c r="D6" s="60">
        <v>101087</v>
      </c>
    </row>
    <row r="7" spans="1:5" ht="25.5" x14ac:dyDescent="0.2">
      <c r="A7" s="58">
        <v>4</v>
      </c>
      <c r="B7" s="58">
        <v>3</v>
      </c>
      <c r="C7" s="59" t="s">
        <v>138</v>
      </c>
      <c r="D7" s="60">
        <v>117620</v>
      </c>
    </row>
    <row r="8" spans="1:5" ht="25.5" x14ac:dyDescent="0.2">
      <c r="A8" s="58">
        <v>5</v>
      </c>
      <c r="B8" s="62" t="s">
        <v>210</v>
      </c>
      <c r="C8" s="59" t="s">
        <v>139</v>
      </c>
      <c r="D8" s="60">
        <v>109217</v>
      </c>
    </row>
    <row r="9" spans="1:5" ht="31.5" customHeight="1" x14ac:dyDescent="0.2">
      <c r="A9" s="58">
        <v>6</v>
      </c>
      <c r="B9" s="58">
        <v>4</v>
      </c>
      <c r="C9" s="59" t="s">
        <v>77</v>
      </c>
      <c r="D9" s="60">
        <v>327859</v>
      </c>
      <c r="E9" s="61" t="s">
        <v>211</v>
      </c>
    </row>
    <row r="10" spans="1:5" x14ac:dyDescent="0.2">
      <c r="A10" s="58">
        <v>7</v>
      </c>
      <c r="B10" s="58">
        <v>5</v>
      </c>
      <c r="C10" s="59" t="s">
        <v>140</v>
      </c>
      <c r="D10" s="60">
        <v>430439</v>
      </c>
    </row>
    <row r="11" spans="1:5" x14ac:dyDescent="0.2">
      <c r="A11" s="58">
        <v>8</v>
      </c>
      <c r="B11" s="58">
        <v>6</v>
      </c>
      <c r="C11" s="59" t="s">
        <v>141</v>
      </c>
      <c r="D11" s="60">
        <v>476293</v>
      </c>
    </row>
    <row r="12" spans="1:5" x14ac:dyDescent="0.2">
      <c r="A12" s="58">
        <v>9</v>
      </c>
      <c r="B12" s="58">
        <v>7</v>
      </c>
      <c r="C12" s="59" t="s">
        <v>142</v>
      </c>
      <c r="D12" s="60">
        <v>584552</v>
      </c>
    </row>
    <row r="13" spans="1:5" ht="25.5" x14ac:dyDescent="0.2">
      <c r="A13" s="58">
        <v>10</v>
      </c>
      <c r="B13" s="58">
        <v>8</v>
      </c>
      <c r="C13" s="59" t="s">
        <v>143</v>
      </c>
      <c r="D13" s="60">
        <v>25587</v>
      </c>
    </row>
    <row r="14" spans="1:5" ht="25.5" x14ac:dyDescent="0.2">
      <c r="A14" s="58">
        <v>11</v>
      </c>
      <c r="B14" s="58">
        <v>9</v>
      </c>
      <c r="C14" s="59" t="s">
        <v>144</v>
      </c>
      <c r="D14" s="60">
        <v>17697</v>
      </c>
    </row>
    <row r="15" spans="1:5" ht="25.5" x14ac:dyDescent="0.2">
      <c r="A15" s="58">
        <v>12</v>
      </c>
      <c r="B15" s="58">
        <v>10</v>
      </c>
      <c r="C15" s="59" t="s">
        <v>145</v>
      </c>
      <c r="D15" s="60">
        <v>21004</v>
      </c>
    </row>
    <row r="16" spans="1:5" ht="15" customHeight="1" x14ac:dyDescent="0.2">
      <c r="A16" s="58">
        <v>13</v>
      </c>
      <c r="B16" s="58">
        <v>11</v>
      </c>
      <c r="C16" s="59" t="s">
        <v>8</v>
      </c>
      <c r="D16" s="60">
        <v>44705</v>
      </c>
      <c r="E16" s="61" t="s">
        <v>212</v>
      </c>
    </row>
    <row r="17" spans="1:5" x14ac:dyDescent="0.2">
      <c r="A17" s="58">
        <v>14</v>
      </c>
      <c r="B17" s="62" t="s">
        <v>134</v>
      </c>
      <c r="C17" s="59" t="s">
        <v>8</v>
      </c>
      <c r="D17" s="60">
        <v>56536</v>
      </c>
    </row>
    <row r="18" spans="1:5" ht="25.5" x14ac:dyDescent="0.2">
      <c r="A18" s="58">
        <v>15</v>
      </c>
      <c r="B18" s="58">
        <v>12</v>
      </c>
      <c r="C18" s="59" t="s">
        <v>146</v>
      </c>
      <c r="D18" s="60">
        <v>28507</v>
      </c>
      <c r="E18" s="61" t="s">
        <v>213</v>
      </c>
    </row>
    <row r="19" spans="1:5" ht="25.5" x14ac:dyDescent="0.2">
      <c r="A19" s="58">
        <v>16</v>
      </c>
      <c r="B19" s="58">
        <v>13</v>
      </c>
      <c r="C19" s="59" t="s">
        <v>11</v>
      </c>
      <c r="D19" s="60">
        <v>54947</v>
      </c>
      <c r="E19" s="61" t="s">
        <v>213</v>
      </c>
    </row>
    <row r="20" spans="1:5" ht="25.5" x14ac:dyDescent="0.2">
      <c r="A20" s="58">
        <v>17</v>
      </c>
      <c r="B20" s="58">
        <v>14</v>
      </c>
      <c r="C20" s="59" t="s">
        <v>12</v>
      </c>
      <c r="D20" s="60">
        <v>76297</v>
      </c>
      <c r="E20" s="61" t="s">
        <v>213</v>
      </c>
    </row>
    <row r="21" spans="1:5" ht="25.5" x14ac:dyDescent="0.2">
      <c r="A21" s="58">
        <v>18</v>
      </c>
      <c r="B21" s="58">
        <v>15</v>
      </c>
      <c r="C21" s="59" t="s">
        <v>147</v>
      </c>
      <c r="D21" s="60">
        <v>392371</v>
      </c>
    </row>
    <row r="22" spans="1:5" ht="25.5" x14ac:dyDescent="0.2">
      <c r="A22" s="58">
        <v>19</v>
      </c>
      <c r="B22" s="62" t="s">
        <v>214</v>
      </c>
      <c r="C22" s="59" t="s">
        <v>148</v>
      </c>
      <c r="D22" s="60">
        <v>396625</v>
      </c>
    </row>
    <row r="23" spans="1:5" ht="25.5" x14ac:dyDescent="0.2">
      <c r="A23" s="58">
        <v>20</v>
      </c>
      <c r="B23" s="58">
        <v>16</v>
      </c>
      <c r="C23" s="59" t="s">
        <v>149</v>
      </c>
      <c r="D23" s="60">
        <v>526371</v>
      </c>
    </row>
    <row r="24" spans="1:5" ht="25.5" x14ac:dyDescent="0.2">
      <c r="A24" s="58">
        <v>21</v>
      </c>
      <c r="B24" s="58">
        <v>17</v>
      </c>
      <c r="C24" s="59" t="s">
        <v>150</v>
      </c>
      <c r="D24" s="60">
        <v>537287</v>
      </c>
    </row>
    <row r="25" spans="1:5" ht="25.5" x14ac:dyDescent="0.2">
      <c r="A25" s="58">
        <v>22</v>
      </c>
      <c r="B25" s="62" t="s">
        <v>215</v>
      </c>
      <c r="C25" s="59" t="s">
        <v>151</v>
      </c>
      <c r="D25" s="60">
        <v>682656</v>
      </c>
    </row>
    <row r="26" spans="1:5" ht="25.5" x14ac:dyDescent="0.2">
      <c r="A26" s="58">
        <v>23</v>
      </c>
      <c r="B26" s="58">
        <v>18</v>
      </c>
      <c r="C26" s="59" t="s">
        <v>152</v>
      </c>
      <c r="D26" s="60">
        <v>481466</v>
      </c>
    </row>
    <row r="27" spans="1:5" ht="25.5" x14ac:dyDescent="0.2">
      <c r="A27" s="58">
        <v>24</v>
      </c>
      <c r="B27" s="58">
        <v>19</v>
      </c>
      <c r="C27" s="59" t="s">
        <v>153</v>
      </c>
      <c r="D27" s="60">
        <v>615466</v>
      </c>
    </row>
    <row r="28" spans="1:5" ht="25.5" x14ac:dyDescent="0.2">
      <c r="A28" s="58">
        <v>25</v>
      </c>
      <c r="B28" s="58">
        <v>20</v>
      </c>
      <c r="C28" s="59" t="s">
        <v>154</v>
      </c>
      <c r="D28" s="60">
        <v>626383</v>
      </c>
    </row>
    <row r="29" spans="1:5" ht="25.5" x14ac:dyDescent="0.2">
      <c r="A29" s="58">
        <v>26</v>
      </c>
      <c r="B29" s="62" t="s">
        <v>216</v>
      </c>
      <c r="C29" s="59" t="s">
        <v>155</v>
      </c>
      <c r="D29" s="60">
        <v>771751</v>
      </c>
    </row>
    <row r="30" spans="1:5" ht="25.5" x14ac:dyDescent="0.2">
      <c r="A30" s="58">
        <v>27</v>
      </c>
      <c r="B30" s="58">
        <v>21</v>
      </c>
      <c r="C30" s="59" t="s">
        <v>156</v>
      </c>
      <c r="D30" s="60">
        <v>9176</v>
      </c>
    </row>
    <row r="31" spans="1:5" ht="25.5" x14ac:dyDescent="0.2">
      <c r="A31" s="58">
        <v>28</v>
      </c>
      <c r="B31" s="58">
        <v>22</v>
      </c>
      <c r="C31" s="59" t="s">
        <v>157</v>
      </c>
      <c r="D31" s="60">
        <v>20360</v>
      </c>
    </row>
    <row r="32" spans="1:5" ht="25.5" x14ac:dyDescent="0.2">
      <c r="A32" s="58">
        <v>29</v>
      </c>
      <c r="B32" s="58">
        <v>23</v>
      </c>
      <c r="C32" s="59" t="s">
        <v>61</v>
      </c>
      <c r="D32" s="60">
        <v>5933</v>
      </c>
    </row>
    <row r="33" spans="1:6" ht="25.5" x14ac:dyDescent="0.2">
      <c r="A33" s="58">
        <v>30</v>
      </c>
      <c r="B33" s="58">
        <v>24</v>
      </c>
      <c r="C33" s="59" t="s">
        <v>62</v>
      </c>
      <c r="D33" s="60">
        <v>9808</v>
      </c>
    </row>
    <row r="34" spans="1:6" ht="25.5" x14ac:dyDescent="0.2">
      <c r="A34" s="58">
        <v>31</v>
      </c>
      <c r="B34" s="58">
        <v>25</v>
      </c>
      <c r="C34" s="59" t="s">
        <v>63</v>
      </c>
      <c r="D34" s="60">
        <v>199330</v>
      </c>
      <c r="E34" s="61" t="s">
        <v>211</v>
      </c>
    </row>
    <row r="35" spans="1:6" x14ac:dyDescent="0.2">
      <c r="A35" s="58">
        <v>32</v>
      </c>
      <c r="B35" s="58">
        <v>26</v>
      </c>
      <c r="C35" s="59" t="s">
        <v>158</v>
      </c>
      <c r="D35" s="60">
        <v>2236524</v>
      </c>
      <c r="E35" s="61" t="s">
        <v>217</v>
      </c>
    </row>
    <row r="36" spans="1:6" ht="16.5" customHeight="1" x14ac:dyDescent="0.2">
      <c r="A36" s="58">
        <v>33</v>
      </c>
      <c r="B36" s="58">
        <v>27</v>
      </c>
      <c r="C36" s="59" t="s">
        <v>159</v>
      </c>
      <c r="D36" s="60">
        <v>2120997</v>
      </c>
      <c r="E36" s="61" t="s">
        <v>218</v>
      </c>
      <c r="F36" s="61" t="s">
        <v>219</v>
      </c>
    </row>
    <row r="37" spans="1:6" x14ac:dyDescent="0.2">
      <c r="A37" s="58">
        <v>34</v>
      </c>
      <c r="B37" s="58">
        <v>28</v>
      </c>
      <c r="C37" s="59" t="s">
        <v>160</v>
      </c>
      <c r="D37" s="60">
        <v>849583</v>
      </c>
    </row>
    <row r="38" spans="1:6" x14ac:dyDescent="0.2">
      <c r="A38" s="58">
        <v>35</v>
      </c>
      <c r="B38" s="58">
        <v>29</v>
      </c>
      <c r="C38" s="59" t="s">
        <v>161</v>
      </c>
      <c r="D38" s="60">
        <v>932684</v>
      </c>
    </row>
    <row r="39" spans="1:6" x14ac:dyDescent="0.2">
      <c r="A39" s="58">
        <v>36</v>
      </c>
      <c r="B39" s="58">
        <v>30</v>
      </c>
      <c r="C39" s="59" t="s">
        <v>162</v>
      </c>
      <c r="D39" s="60">
        <v>1028552</v>
      </c>
    </row>
    <row r="40" spans="1:6" x14ac:dyDescent="0.2">
      <c r="A40" s="58">
        <v>37</v>
      </c>
      <c r="B40" s="58">
        <v>31</v>
      </c>
      <c r="C40" s="59" t="s">
        <v>163</v>
      </c>
      <c r="D40" s="60">
        <v>1113288</v>
      </c>
    </row>
    <row r="41" spans="1:6" x14ac:dyDescent="0.2">
      <c r="A41" s="58">
        <v>38</v>
      </c>
      <c r="B41" s="58">
        <v>32</v>
      </c>
      <c r="C41" s="59" t="s">
        <v>164</v>
      </c>
      <c r="D41" s="60">
        <v>1244672</v>
      </c>
    </row>
    <row r="42" spans="1:6" x14ac:dyDescent="0.2">
      <c r="A42" s="58">
        <v>39</v>
      </c>
      <c r="B42" s="58">
        <v>33</v>
      </c>
      <c r="C42" s="59" t="s">
        <v>165</v>
      </c>
      <c r="D42" s="60">
        <v>1518244</v>
      </c>
    </row>
    <row r="43" spans="1:6" x14ac:dyDescent="0.2">
      <c r="A43" s="58">
        <v>40</v>
      </c>
      <c r="B43" s="58">
        <v>34</v>
      </c>
      <c r="C43" s="59" t="s">
        <v>166</v>
      </c>
      <c r="D43" s="60">
        <v>1570238</v>
      </c>
    </row>
    <row r="44" spans="1:6" x14ac:dyDescent="0.2">
      <c r="A44" s="58">
        <v>41</v>
      </c>
      <c r="B44" s="58">
        <v>35</v>
      </c>
      <c r="C44" s="59" t="s">
        <v>167</v>
      </c>
      <c r="D44" s="60">
        <v>1651703</v>
      </c>
    </row>
    <row r="45" spans="1:6" x14ac:dyDescent="0.2">
      <c r="A45" s="58">
        <v>42</v>
      </c>
      <c r="B45" s="58">
        <v>36</v>
      </c>
      <c r="C45" s="59" t="s">
        <v>168</v>
      </c>
      <c r="D45" s="60">
        <v>1762581</v>
      </c>
    </row>
    <row r="46" spans="1:6" x14ac:dyDescent="0.2">
      <c r="A46" s="58">
        <v>43</v>
      </c>
      <c r="B46" s="58">
        <v>37</v>
      </c>
      <c r="C46" s="59" t="s">
        <v>168</v>
      </c>
      <c r="D46" s="60">
        <v>1928640</v>
      </c>
    </row>
    <row r="47" spans="1:6" x14ac:dyDescent="0.2">
      <c r="A47" s="58">
        <v>44</v>
      </c>
      <c r="B47" s="58">
        <v>38</v>
      </c>
      <c r="C47" s="59" t="s">
        <v>169</v>
      </c>
      <c r="D47" s="60">
        <v>2438968</v>
      </c>
    </row>
    <row r="48" spans="1:6" x14ac:dyDescent="0.2">
      <c r="A48" s="58">
        <v>45</v>
      </c>
      <c r="B48" s="58">
        <v>39</v>
      </c>
      <c r="C48" s="59" t="s">
        <v>170</v>
      </c>
      <c r="D48" s="60">
        <v>3058438</v>
      </c>
    </row>
    <row r="49" spans="1:5" x14ac:dyDescent="0.2">
      <c r="A49" s="58">
        <v>46</v>
      </c>
      <c r="B49" s="58">
        <v>40</v>
      </c>
      <c r="C49" s="59" t="s">
        <v>171</v>
      </c>
      <c r="D49" s="60">
        <v>253932</v>
      </c>
    </row>
    <row r="50" spans="1:5" x14ac:dyDescent="0.2">
      <c r="A50" s="58">
        <v>47</v>
      </c>
      <c r="B50" s="58">
        <v>41</v>
      </c>
      <c r="C50" s="59" t="s">
        <v>172</v>
      </c>
      <c r="D50" s="60">
        <v>291301</v>
      </c>
    </row>
    <row r="51" spans="1:5" x14ac:dyDescent="0.2">
      <c r="A51" s="58">
        <v>48</v>
      </c>
      <c r="B51" s="58">
        <v>42</v>
      </c>
      <c r="C51" s="59" t="s">
        <v>173</v>
      </c>
      <c r="D51" s="60">
        <v>346787</v>
      </c>
    </row>
    <row r="52" spans="1:5" x14ac:dyDescent="0.2">
      <c r="A52" s="58">
        <v>49</v>
      </c>
      <c r="B52" s="58">
        <v>43</v>
      </c>
      <c r="C52" s="59" t="s">
        <v>174</v>
      </c>
      <c r="D52" s="60">
        <v>425146</v>
      </c>
    </row>
    <row r="53" spans="1:5" x14ac:dyDescent="0.2">
      <c r="A53" s="58">
        <v>50</v>
      </c>
      <c r="B53" s="58">
        <v>44</v>
      </c>
      <c r="C53" s="59" t="s">
        <v>175</v>
      </c>
      <c r="D53" s="60">
        <v>551717</v>
      </c>
    </row>
    <row r="54" spans="1:5" x14ac:dyDescent="0.2">
      <c r="A54" s="58">
        <v>51</v>
      </c>
      <c r="B54" s="58">
        <v>45</v>
      </c>
      <c r="C54" s="59" t="s">
        <v>176</v>
      </c>
      <c r="D54" s="60">
        <v>721803</v>
      </c>
    </row>
    <row r="55" spans="1:5" x14ac:dyDescent="0.2">
      <c r="A55" s="58">
        <v>52</v>
      </c>
      <c r="B55" s="58">
        <v>46</v>
      </c>
      <c r="C55" s="59" t="s">
        <v>177</v>
      </c>
      <c r="D55" s="60">
        <v>1021943</v>
      </c>
    </row>
    <row r="56" spans="1:5" x14ac:dyDescent="0.2">
      <c r="A56" s="58">
        <v>53</v>
      </c>
      <c r="B56" s="58">
        <v>47</v>
      </c>
      <c r="C56" s="59" t="s">
        <v>178</v>
      </c>
      <c r="D56" s="60">
        <v>1436821</v>
      </c>
    </row>
    <row r="57" spans="1:5" x14ac:dyDescent="0.2">
      <c r="A57" s="58">
        <v>54</v>
      </c>
      <c r="B57" s="58">
        <v>48</v>
      </c>
      <c r="C57" s="59" t="s">
        <v>179</v>
      </c>
      <c r="D57" s="60">
        <v>29761</v>
      </c>
      <c r="E57" s="63"/>
    </row>
    <row r="58" spans="1:5" x14ac:dyDescent="0.2">
      <c r="A58" s="58">
        <v>55</v>
      </c>
      <c r="B58" s="58">
        <v>49</v>
      </c>
      <c r="C58" s="59" t="s">
        <v>180</v>
      </c>
      <c r="D58" s="60">
        <v>20301</v>
      </c>
    </row>
    <row r="59" spans="1:5" x14ac:dyDescent="0.2">
      <c r="A59" s="58">
        <v>56</v>
      </c>
      <c r="B59" s="58">
        <v>50</v>
      </c>
      <c r="C59" s="59" t="s">
        <v>181</v>
      </c>
      <c r="D59" s="60">
        <v>33052</v>
      </c>
      <c r="E59" s="61">
        <v>1</v>
      </c>
    </row>
    <row r="60" spans="1:5" x14ac:dyDescent="0.2">
      <c r="A60" s="58">
        <v>57</v>
      </c>
      <c r="B60" s="58">
        <v>51</v>
      </c>
      <c r="C60" s="59" t="s">
        <v>46</v>
      </c>
      <c r="D60" s="60">
        <v>72170</v>
      </c>
      <c r="E60" s="61">
        <v>2</v>
      </c>
    </row>
    <row r="61" spans="1:5" ht="25.5" x14ac:dyDescent="0.2">
      <c r="A61" s="58">
        <v>58</v>
      </c>
      <c r="B61" s="62" t="s">
        <v>101</v>
      </c>
      <c r="C61" s="59" t="s">
        <v>182</v>
      </c>
      <c r="D61" s="60">
        <v>50194</v>
      </c>
      <c r="E61" s="61">
        <v>3</v>
      </c>
    </row>
    <row r="62" spans="1:5" ht="25.5" x14ac:dyDescent="0.2">
      <c r="A62" s="58">
        <v>59</v>
      </c>
      <c r="B62" s="62" t="s">
        <v>103</v>
      </c>
      <c r="C62" s="59" t="s">
        <v>102</v>
      </c>
      <c r="D62" s="60">
        <v>93425</v>
      </c>
      <c r="E62" s="61">
        <v>4</v>
      </c>
    </row>
    <row r="63" spans="1:5" ht="25.5" x14ac:dyDescent="0.2">
      <c r="A63" s="58">
        <v>60</v>
      </c>
      <c r="B63" s="62" t="s">
        <v>104</v>
      </c>
      <c r="C63" s="59" t="s">
        <v>105</v>
      </c>
      <c r="D63" s="60">
        <v>154482</v>
      </c>
      <c r="E63" s="61">
        <v>5</v>
      </c>
    </row>
    <row r="64" spans="1:5" ht="25.5" x14ac:dyDescent="0.2">
      <c r="A64" s="58">
        <v>61</v>
      </c>
      <c r="B64" s="62" t="s">
        <v>106</v>
      </c>
      <c r="C64" s="59" t="s">
        <v>107</v>
      </c>
      <c r="D64" s="60">
        <v>202259</v>
      </c>
      <c r="E64" s="61">
        <v>6</v>
      </c>
    </row>
    <row r="65" spans="1:5" ht="25.5" x14ac:dyDescent="0.2">
      <c r="A65" s="58">
        <v>62</v>
      </c>
      <c r="B65" s="62" t="s">
        <v>108</v>
      </c>
      <c r="C65" s="59" t="s">
        <v>183</v>
      </c>
      <c r="D65" s="60">
        <v>46813</v>
      </c>
      <c r="E65" s="61">
        <v>7</v>
      </c>
    </row>
    <row r="66" spans="1:5" ht="25.5" x14ac:dyDescent="0.2">
      <c r="A66" s="58">
        <v>63</v>
      </c>
      <c r="B66" s="62" t="s">
        <v>109</v>
      </c>
      <c r="C66" s="59" t="s">
        <v>184</v>
      </c>
      <c r="D66" s="64">
        <v>86171</v>
      </c>
      <c r="E66" s="61">
        <v>8</v>
      </c>
    </row>
    <row r="67" spans="1:5" ht="25.5" x14ac:dyDescent="0.2">
      <c r="A67" s="58">
        <v>64</v>
      </c>
      <c r="B67" s="62" t="s">
        <v>110</v>
      </c>
      <c r="C67" s="59" t="s">
        <v>185</v>
      </c>
      <c r="D67" s="60">
        <v>141179</v>
      </c>
      <c r="E67" s="61">
        <v>9</v>
      </c>
    </row>
    <row r="68" spans="1:5" ht="25.5" x14ac:dyDescent="0.2">
      <c r="A68" s="58">
        <v>65</v>
      </c>
      <c r="B68" s="62" t="s">
        <v>111</v>
      </c>
      <c r="C68" s="59" t="s">
        <v>186</v>
      </c>
      <c r="D68" s="60">
        <v>180822</v>
      </c>
      <c r="E68" s="61">
        <v>10</v>
      </c>
    </row>
    <row r="69" spans="1:5" x14ac:dyDescent="0.2">
      <c r="A69" s="58">
        <v>66</v>
      </c>
      <c r="B69" s="62" t="s">
        <v>112</v>
      </c>
      <c r="C69" s="59" t="s">
        <v>28</v>
      </c>
      <c r="D69" s="60">
        <v>432911</v>
      </c>
      <c r="E69" s="61">
        <v>11</v>
      </c>
    </row>
    <row r="70" spans="1:5" x14ac:dyDescent="0.2">
      <c r="A70" s="58">
        <v>67</v>
      </c>
      <c r="B70" s="58">
        <v>53</v>
      </c>
      <c r="C70" s="59" t="s">
        <v>29</v>
      </c>
      <c r="D70" s="60">
        <v>1543</v>
      </c>
      <c r="E70" s="61">
        <v>12</v>
      </c>
    </row>
    <row r="71" spans="1:5" x14ac:dyDescent="0.2">
      <c r="A71" s="58">
        <v>68</v>
      </c>
      <c r="B71" s="58">
        <v>54</v>
      </c>
      <c r="C71" s="59" t="s">
        <v>30</v>
      </c>
      <c r="D71" s="60">
        <v>1246</v>
      </c>
      <c r="E71" s="61">
        <v>13</v>
      </c>
    </row>
    <row r="72" spans="1:5" x14ac:dyDescent="0.2">
      <c r="A72" s="58">
        <v>69</v>
      </c>
      <c r="B72" s="58">
        <v>55</v>
      </c>
      <c r="C72" s="59" t="s">
        <v>187</v>
      </c>
      <c r="D72" s="60">
        <v>2139</v>
      </c>
      <c r="E72" s="61">
        <v>14</v>
      </c>
    </row>
    <row r="73" spans="1:5" ht="25.5" x14ac:dyDescent="0.2">
      <c r="A73" s="58">
        <v>70</v>
      </c>
      <c r="B73" s="58">
        <v>56</v>
      </c>
      <c r="C73" s="59" t="s">
        <v>188</v>
      </c>
      <c r="D73" s="60">
        <v>6142</v>
      </c>
      <c r="E73" s="61">
        <v>15</v>
      </c>
    </row>
    <row r="74" spans="1:5" ht="25.5" x14ac:dyDescent="0.2">
      <c r="A74" s="58">
        <v>71</v>
      </c>
      <c r="B74" s="58">
        <v>57</v>
      </c>
      <c r="C74" s="59" t="s">
        <v>189</v>
      </c>
      <c r="D74" s="60">
        <v>8958</v>
      </c>
      <c r="E74" s="61">
        <v>16</v>
      </c>
    </row>
    <row r="75" spans="1:5" ht="25.5" x14ac:dyDescent="0.2">
      <c r="A75" s="58">
        <v>72</v>
      </c>
      <c r="B75" s="58">
        <v>58</v>
      </c>
      <c r="C75" s="59" t="s">
        <v>33</v>
      </c>
      <c r="D75" s="60">
        <v>4203</v>
      </c>
      <c r="E75" s="61">
        <v>17</v>
      </c>
    </row>
    <row r="76" spans="1:5" ht="25.5" x14ac:dyDescent="0.2">
      <c r="A76" s="58">
        <v>73</v>
      </c>
      <c r="B76" s="58">
        <v>59</v>
      </c>
      <c r="C76" s="59" t="s">
        <v>34</v>
      </c>
      <c r="D76" s="60">
        <v>8263</v>
      </c>
      <c r="E76" s="61">
        <v>18</v>
      </c>
    </row>
    <row r="77" spans="1:5" ht="25.5" x14ac:dyDescent="0.2">
      <c r="A77" s="58">
        <v>74</v>
      </c>
      <c r="B77" s="58">
        <v>60</v>
      </c>
      <c r="C77" s="59" t="s">
        <v>42</v>
      </c>
      <c r="D77" s="60">
        <v>12699</v>
      </c>
      <c r="E77" s="61">
        <v>19</v>
      </c>
    </row>
    <row r="78" spans="1:5" x14ac:dyDescent="0.2">
      <c r="A78" s="58">
        <v>75</v>
      </c>
      <c r="B78" s="58">
        <v>61</v>
      </c>
      <c r="C78" s="59" t="s">
        <v>190</v>
      </c>
      <c r="D78" s="60">
        <v>2411</v>
      </c>
      <c r="E78" s="61">
        <v>20</v>
      </c>
    </row>
    <row r="79" spans="1:5" x14ac:dyDescent="0.2">
      <c r="A79" s="58">
        <v>76</v>
      </c>
      <c r="B79" s="58">
        <v>62</v>
      </c>
      <c r="C79" s="59" t="s">
        <v>191</v>
      </c>
      <c r="D79" s="60">
        <v>3219</v>
      </c>
      <c r="E79" s="61">
        <v>21</v>
      </c>
    </row>
    <row r="80" spans="1:5" x14ac:dyDescent="0.2">
      <c r="A80" s="58">
        <v>77</v>
      </c>
      <c r="B80" s="58">
        <v>63</v>
      </c>
      <c r="C80" s="59" t="s">
        <v>192</v>
      </c>
      <c r="D80" s="60">
        <v>34972</v>
      </c>
      <c r="E80" s="61">
        <v>22</v>
      </c>
    </row>
    <row r="81" spans="1:5" x14ac:dyDescent="0.2">
      <c r="A81" s="58">
        <v>78</v>
      </c>
      <c r="B81" s="58">
        <v>64</v>
      </c>
      <c r="C81" s="59" t="s">
        <v>38</v>
      </c>
      <c r="D81" s="60">
        <v>63054</v>
      </c>
      <c r="E81" s="61">
        <v>23</v>
      </c>
    </row>
    <row r="82" spans="1:5" x14ac:dyDescent="0.2">
      <c r="A82" s="58">
        <v>79</v>
      </c>
      <c r="B82" s="58">
        <v>65</v>
      </c>
      <c r="C82" s="59" t="s">
        <v>40</v>
      </c>
      <c r="D82" s="60">
        <v>3658</v>
      </c>
      <c r="E82" s="61">
        <v>24</v>
      </c>
    </row>
    <row r="83" spans="1:5" x14ac:dyDescent="0.2">
      <c r="A83" s="58">
        <v>80</v>
      </c>
      <c r="B83" s="58">
        <v>66</v>
      </c>
      <c r="C83" s="59" t="s">
        <v>39</v>
      </c>
      <c r="D83" s="60">
        <v>14538</v>
      </c>
      <c r="E83" s="61">
        <v>25</v>
      </c>
    </row>
    <row r="84" spans="1:5" x14ac:dyDescent="0.2">
      <c r="A84" s="58">
        <v>81</v>
      </c>
      <c r="B84" s="58">
        <v>67</v>
      </c>
      <c r="C84" s="59" t="s">
        <v>41</v>
      </c>
      <c r="D84" s="60">
        <v>1204</v>
      </c>
      <c r="E84" s="61">
        <v>26</v>
      </c>
    </row>
    <row r="85" spans="1:5" x14ac:dyDescent="0.2">
      <c r="A85" s="58">
        <v>82</v>
      </c>
      <c r="B85" s="58">
        <v>68</v>
      </c>
      <c r="C85" s="59" t="s">
        <v>193</v>
      </c>
      <c r="D85" s="60">
        <v>3144</v>
      </c>
      <c r="E85" s="61">
        <v>27</v>
      </c>
    </row>
    <row r="86" spans="1:5" x14ac:dyDescent="0.2">
      <c r="A86" s="58">
        <v>83</v>
      </c>
      <c r="B86" s="58">
        <v>69</v>
      </c>
      <c r="C86" s="59" t="s">
        <v>48</v>
      </c>
      <c r="D86" s="60">
        <v>2482</v>
      </c>
      <c r="E86" s="61">
        <v>28</v>
      </c>
    </row>
    <row r="87" spans="1:5" x14ac:dyDescent="0.2">
      <c r="A87" s="58">
        <v>84</v>
      </c>
      <c r="B87" s="58">
        <v>70</v>
      </c>
      <c r="C87" s="59" t="s">
        <v>50</v>
      </c>
      <c r="D87" s="60">
        <v>9054</v>
      </c>
      <c r="E87" s="61">
        <v>29</v>
      </c>
    </row>
    <row r="88" spans="1:5" x14ac:dyDescent="0.2">
      <c r="A88" s="58">
        <v>85</v>
      </c>
      <c r="B88" s="58">
        <v>71</v>
      </c>
      <c r="C88" s="59" t="s">
        <v>194</v>
      </c>
      <c r="D88" s="60">
        <v>1258354</v>
      </c>
      <c r="E88" s="61">
        <v>30</v>
      </c>
    </row>
    <row r="89" spans="1:5" x14ac:dyDescent="0.2">
      <c r="A89" s="58">
        <v>86</v>
      </c>
      <c r="B89" s="58">
        <v>72</v>
      </c>
      <c r="C89" s="59" t="s">
        <v>195</v>
      </c>
      <c r="D89" s="60">
        <v>41178.97</v>
      </c>
    </row>
    <row r="90" spans="1:5" x14ac:dyDescent="0.2">
      <c r="A90" s="58">
        <v>87</v>
      </c>
      <c r="B90" s="58">
        <v>73</v>
      </c>
      <c r="C90" s="59" t="s">
        <v>196</v>
      </c>
      <c r="D90" s="60">
        <v>60864.52</v>
      </c>
    </row>
    <row r="91" spans="1:5" ht="11.25" customHeight="1" x14ac:dyDescent="0.2">
      <c r="A91" s="58">
        <v>88</v>
      </c>
      <c r="B91" s="58">
        <v>74</v>
      </c>
      <c r="C91" s="59" t="s">
        <v>197</v>
      </c>
      <c r="D91" s="60">
        <v>329866.96000000002</v>
      </c>
    </row>
    <row r="92" spans="1:5" x14ac:dyDescent="0.2">
      <c r="A92" s="58">
        <v>89</v>
      </c>
      <c r="B92" s="58">
        <v>75</v>
      </c>
      <c r="C92" s="59" t="s">
        <v>198</v>
      </c>
      <c r="D92" s="60">
        <v>44192.06</v>
      </c>
    </row>
    <row r="93" spans="1:5" x14ac:dyDescent="0.2">
      <c r="A93" s="58">
        <v>90</v>
      </c>
      <c r="B93" s="58">
        <v>76</v>
      </c>
      <c r="C93" s="59" t="s">
        <v>199</v>
      </c>
      <c r="D93" s="60">
        <v>69635.98</v>
      </c>
    </row>
    <row r="94" spans="1:5" ht="25.5" x14ac:dyDescent="0.2">
      <c r="A94" s="58">
        <v>91</v>
      </c>
      <c r="B94" s="58">
        <v>77</v>
      </c>
      <c r="C94" s="59" t="s">
        <v>200</v>
      </c>
      <c r="D94" s="60">
        <v>1525295.72</v>
      </c>
    </row>
    <row r="95" spans="1:5" ht="27.75" customHeight="1" x14ac:dyDescent="0.2">
      <c r="A95" s="58">
        <v>92</v>
      </c>
      <c r="B95" s="58">
        <v>78</v>
      </c>
      <c r="C95" s="59" t="s">
        <v>201</v>
      </c>
      <c r="D95" s="60">
        <v>73804.67</v>
      </c>
    </row>
    <row r="96" spans="1:5" ht="25.5" x14ac:dyDescent="0.2">
      <c r="A96" s="58">
        <v>93</v>
      </c>
      <c r="B96" s="58">
        <v>79</v>
      </c>
      <c r="C96" s="59" t="s">
        <v>202</v>
      </c>
      <c r="D96" s="60">
        <v>126339.59</v>
      </c>
    </row>
    <row r="97" spans="1:5" ht="25.5" x14ac:dyDescent="0.2">
      <c r="A97" s="58">
        <v>94</v>
      </c>
      <c r="B97" s="58">
        <v>80</v>
      </c>
      <c r="C97" s="59" t="s">
        <v>203</v>
      </c>
      <c r="D97" s="60">
        <v>248809.29</v>
      </c>
    </row>
    <row r="98" spans="1:5" x14ac:dyDescent="0.2">
      <c r="A98" s="58">
        <v>95</v>
      </c>
      <c r="B98" s="62" t="s">
        <v>127</v>
      </c>
      <c r="C98" s="59" t="s">
        <v>204</v>
      </c>
      <c r="D98" s="60">
        <v>18919</v>
      </c>
      <c r="E98" s="61">
        <v>31</v>
      </c>
    </row>
    <row r="99" spans="1:5" x14ac:dyDescent="0.2">
      <c r="A99" s="58">
        <v>96</v>
      </c>
      <c r="B99" s="62" t="s">
        <v>128</v>
      </c>
      <c r="C99" s="59" t="s">
        <v>131</v>
      </c>
      <c r="D99" s="60">
        <v>175186</v>
      </c>
      <c r="E99" s="61">
        <v>32</v>
      </c>
    </row>
    <row r="100" spans="1:5" ht="25.5" x14ac:dyDescent="0.2">
      <c r="A100" s="58">
        <v>97</v>
      </c>
      <c r="B100" s="62" t="s">
        <v>129</v>
      </c>
      <c r="C100" s="59" t="s">
        <v>132</v>
      </c>
      <c r="D100" s="60">
        <v>171412</v>
      </c>
      <c r="E100" s="61">
        <v>33</v>
      </c>
    </row>
    <row r="101" spans="1:5" x14ac:dyDescent="0.2">
      <c r="A101" s="58">
        <v>98</v>
      </c>
      <c r="B101" s="62" t="s">
        <v>130</v>
      </c>
      <c r="C101" s="59" t="s">
        <v>133</v>
      </c>
      <c r="D101" s="60">
        <v>26977</v>
      </c>
      <c r="E101" s="61">
        <v>34</v>
      </c>
    </row>
    <row r="102" spans="1:5" x14ac:dyDescent="0.2">
      <c r="A102" s="58"/>
      <c r="B102" s="58"/>
      <c r="C102" s="59"/>
      <c r="D102" s="60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2020-09-02T06:59:33Z</cp:lastPrinted>
  <dcterms:created xsi:type="dcterms:W3CDTF">1996-10-08T23:32:33Z</dcterms:created>
  <dcterms:modified xsi:type="dcterms:W3CDTF">2022-12-21T00:51:56Z</dcterms:modified>
</cp:coreProperties>
</file>